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always"/>
  <mc:AlternateContent xmlns:mc="http://schemas.openxmlformats.org/markup-compatibility/2006">
    <mc:Choice Requires="x15">
      <x15ac:absPath xmlns:x15ac="http://schemas.microsoft.com/office/spreadsheetml/2010/11/ac" url="C:\Users\Prite\Desktop\Work\Design Tool\CE Design Club\RC-WSD\"/>
    </mc:Choice>
  </mc:AlternateContent>
  <xr:revisionPtr revIDLastSave="0" documentId="13_ncr:1_{933F0027-D89F-4B54-8419-A26E7DA4F20A}" xr6:coauthVersionLast="47" xr6:coauthVersionMax="47" xr10:uidLastSave="{00000000-0000-0000-0000-000000000000}"/>
  <workbookProtection workbookAlgorithmName="SHA-512" workbookHashValue="mjOOG8Co9Xse9t8zcAC4lYafwL64fuHta2wR7Qorm58J1vP1J15Fls8y/AKjbGILnoBj2Q8WT1dXFKOw55tU9A==" workbookSaltValue="4oJ+SlrDVIPEvAMUcqydrA==" workbookSpinCount="100000" lockStructure="1"/>
  <bookViews>
    <workbookView xWindow="-108" yWindow="-108" windowWidth="23256" windowHeight="12576" firstSheet="3" activeTab="6" xr2:uid="{00000000-000D-0000-FFFF-FFFF00000000}"/>
  </bookViews>
  <sheets>
    <sheet name="Simple Stair ท้องเรียบ" sheetId="2" r:id="rId1"/>
    <sheet name="Simple Stair พับผ้า" sheetId="11" r:id="rId2"/>
    <sheet name="CANTILEVER Stair ท้องเรียบ" sheetId="7" r:id="rId3"/>
    <sheet name="CANTILEVER Stair พับผ้า " sheetId="6" r:id="rId4"/>
    <sheet name="บันไดมีคานแม่บันได ท้องเรียบ" sheetId="8" r:id="rId5"/>
    <sheet name="บันไดมีคานแม่บันได พับผ้า" sheetId="12" r:id="rId6"/>
    <sheet name="บันไดแบบยื่นจากคานกลาง" sheetId="10" r:id="rId7"/>
    <sheet name="บันไดเวียน ท้องเรียบ" sheetId="13" r:id="rId8"/>
    <sheet name="บันไดเวียน พับผ้า" sheetId="14" r:id="rId9"/>
    <sheet name="บันไดชานพักลอย" sheetId="16" r:id="rId10"/>
    <sheet name="Data" sheetId="3" state="hidden" r:id="rId11"/>
    <sheet name="Sheet1" sheetId="1" state="hidden" r:id="rId12"/>
  </sheets>
  <externalReferences>
    <externalReference r:id="rId13"/>
    <externalReference r:id="rId14"/>
  </externalReferences>
  <definedNames>
    <definedName name="_xlnm.Print_Area" localSheetId="2">'CANTILEVER Stair ท้องเรียบ'!$A$1:$K$40</definedName>
    <definedName name="_xlnm.Print_Area" localSheetId="3">'CANTILEVER Stair พับผ้า '!$A$1:$K$40</definedName>
    <definedName name="_xlnm.Print_Area" localSheetId="0">'Simple Stair ท้องเรียบ'!$A$1:$K$38</definedName>
    <definedName name="_xlnm.Print_Area" localSheetId="1">'Simple Stair พับผ้า'!$A$1:$K$38</definedName>
    <definedName name="_xlnm.Print_Area" localSheetId="9">บันไดชานพักลอย!$A$1:$K$42</definedName>
    <definedName name="_xlnm.Print_Area" localSheetId="6">บันไดแบบยื่นจากคานกลาง!$A$1:$K$39</definedName>
    <definedName name="_xlnm.Print_Area" localSheetId="4">'บันไดมีคานแม่บันได ท้องเรียบ'!$A$1:$K$40</definedName>
    <definedName name="_xlnm.Print_Area" localSheetId="5">'บันไดมีคานแม่บันได พับผ้า'!$A$1:$K$40</definedName>
    <definedName name="_xlnm.Print_Area" localSheetId="7">'บันไดเวียน ท้องเรียบ'!$A$1:$K$48</definedName>
    <definedName name="_xlnm.Print_Area" localSheetId="8">'บันไดเวียน พับผ้า'!$A$1:$K$65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6" i="16" l="1"/>
  <c r="AW8" i="16"/>
  <c r="AW10" i="16"/>
  <c r="AW12" i="16"/>
  <c r="T21" i="14" l="1"/>
  <c r="T19" i="13"/>
  <c r="I29" i="10"/>
  <c r="I28" i="12"/>
  <c r="I28" i="8"/>
  <c r="I28" i="6"/>
  <c r="I28" i="7"/>
  <c r="I28" i="2"/>
  <c r="I33" i="13"/>
  <c r="J46" i="13"/>
  <c r="F33" i="10" l="1"/>
  <c r="J33" i="10"/>
  <c r="F38" i="10" l="1"/>
  <c r="F38" i="2"/>
  <c r="D27" i="16"/>
  <c r="I32" i="14"/>
  <c r="I30" i="14"/>
  <c r="D25" i="14"/>
  <c r="D18" i="14"/>
  <c r="M20" i="13"/>
  <c r="D19" i="13"/>
  <c r="D18" i="10"/>
  <c r="M19" i="2"/>
  <c r="G46" i="13"/>
  <c r="F63" i="14"/>
  <c r="G26" i="14"/>
  <c r="I27" i="14" s="1"/>
  <c r="R29" i="14" s="1"/>
  <c r="G30" i="14"/>
  <c r="B34" i="14"/>
  <c r="D35" i="14" s="1"/>
  <c r="D37" i="14" s="1"/>
  <c r="D49" i="14" s="1"/>
  <c r="AD32" i="14"/>
  <c r="I51" i="14" s="1"/>
  <c r="AD31" i="14"/>
  <c r="I49" i="14" s="1"/>
  <c r="AD30" i="14"/>
  <c r="I47" i="14" s="1"/>
  <c r="F64" i="14" l="1"/>
  <c r="I31" i="14"/>
  <c r="I33" i="14" s="1"/>
  <c r="D47" i="14" s="1"/>
  <c r="X40" i="14"/>
  <c r="AJ28" i="14" s="1"/>
  <c r="X38" i="14"/>
  <c r="R31" i="14"/>
  <c r="I21" i="14"/>
  <c r="I21" i="13"/>
  <c r="R34" i="13" s="1"/>
  <c r="V39" i="14" l="1"/>
  <c r="G35" i="14"/>
  <c r="I36" i="14" s="1"/>
  <c r="B30" i="14"/>
  <c r="D31" i="14" s="1"/>
  <c r="X26" i="14"/>
  <c r="X25" i="14"/>
  <c r="V30" i="14"/>
  <c r="V29" i="14"/>
  <c r="T21" i="13"/>
  <c r="M19" i="14"/>
  <c r="M19" i="13"/>
  <c r="N16" i="12"/>
  <c r="M20" i="10"/>
  <c r="I37" i="13"/>
  <c r="I35" i="13"/>
  <c r="D38" i="13"/>
  <c r="M16" i="13"/>
  <c r="D17" i="10"/>
  <c r="D28" i="10"/>
  <c r="D27" i="12"/>
  <c r="D27" i="8"/>
  <c r="X27" i="14" l="1"/>
  <c r="D44" i="14"/>
  <c r="X28" i="14"/>
  <c r="Q19" i="14"/>
  <c r="D33" i="14"/>
  <c r="D51" i="14" s="1"/>
  <c r="X29" i="14"/>
  <c r="X30" i="14"/>
  <c r="Q20" i="14"/>
  <c r="N16" i="8"/>
  <c r="D27" i="6"/>
  <c r="N16" i="6"/>
  <c r="D27" i="7"/>
  <c r="N16" i="7"/>
  <c r="F38" i="11"/>
  <c r="F37" i="11"/>
  <c r="N16" i="11"/>
  <c r="F37" i="2"/>
  <c r="AM25" i="14" l="1"/>
  <c r="AJ30" i="14"/>
  <c r="AM26" i="14"/>
  <c r="T19" i="14"/>
  <c r="D21" i="13" l="1"/>
  <c r="I17" i="13" s="1"/>
  <c r="C41" i="16"/>
  <c r="I41" i="16"/>
  <c r="I42" i="16"/>
  <c r="I33" i="16"/>
  <c r="I36" i="16"/>
  <c r="C42" i="16"/>
  <c r="U43" i="16"/>
  <c r="U44" i="16"/>
  <c r="I31" i="16"/>
  <c r="F39" i="10"/>
  <c r="U38" i="16"/>
  <c r="U37" i="16"/>
  <c r="D31" i="16"/>
  <c r="AM23" i="16"/>
  <c r="AM22" i="16"/>
  <c r="AN19" i="16"/>
  <c r="AM19" i="16"/>
  <c r="T9" i="16"/>
  <c r="B11" i="16"/>
  <c r="D12" i="16" s="1"/>
  <c r="AF25" i="16" s="1"/>
  <c r="AC24" i="16" s="1"/>
  <c r="B16" i="16"/>
  <c r="D17" i="16" s="1"/>
  <c r="AF19" i="16" s="1"/>
  <c r="H16" i="16"/>
  <c r="J17" i="16" s="1"/>
  <c r="AF20" i="16" s="1"/>
  <c r="AC19" i="16" s="1"/>
  <c r="H11" i="16"/>
  <c r="J12" i="16" s="1"/>
  <c r="AF26" i="16" s="1"/>
  <c r="AC25" i="16" s="1"/>
  <c r="T11" i="16"/>
  <c r="X8" i="16"/>
  <c r="I29" i="16" s="1"/>
  <c r="Y22" i="16" s="1"/>
  <c r="AN22" i="16" s="1"/>
  <c r="M4" i="16"/>
  <c r="AC8" i="16"/>
  <c r="AC7" i="16"/>
  <c r="X7" i="16" s="1"/>
  <c r="T12" i="16"/>
  <c r="T10" i="16"/>
  <c r="T8" i="16"/>
  <c r="T7" i="16"/>
  <c r="N27" i="16"/>
  <c r="M27" i="16" s="1"/>
  <c r="AR12" i="16"/>
  <c r="AR11" i="16" s="1"/>
  <c r="AV12" i="16" s="1"/>
  <c r="AL12" i="16"/>
  <c r="AL11" i="16" s="1"/>
  <c r="AV10" i="16" s="1"/>
  <c r="AR8" i="16"/>
  <c r="AR7" i="16" s="1"/>
  <c r="AV8" i="16" s="1"/>
  <c r="AL8" i="16"/>
  <c r="AL7" i="16" s="1"/>
  <c r="AV6" i="16" s="1"/>
  <c r="N7" i="16"/>
  <c r="D7" i="16" s="1"/>
  <c r="D8" i="16"/>
  <c r="D20" i="16" s="1"/>
  <c r="P4" i="16"/>
  <c r="AF38" i="14"/>
  <c r="AF37" i="14"/>
  <c r="G61" i="14"/>
  <c r="H60" i="14"/>
  <c r="H59" i="14"/>
  <c r="R35" i="14"/>
  <c r="R34" i="14"/>
  <c r="B26" i="14"/>
  <c r="N20" i="14"/>
  <c r="D20" i="14"/>
  <c r="I17" i="14" s="1"/>
  <c r="R28" i="14" s="1"/>
  <c r="U16" i="14"/>
  <c r="N16" i="14"/>
  <c r="D11" i="14"/>
  <c r="U9" i="14"/>
  <c r="D8" i="14"/>
  <c r="D13" i="14" s="1"/>
  <c r="N7" i="14"/>
  <c r="D7" i="14" s="1"/>
  <c r="P4" i="14"/>
  <c r="N18" i="14" s="1"/>
  <c r="F48" i="13"/>
  <c r="V42" i="13"/>
  <c r="V41" i="13"/>
  <c r="R35" i="13"/>
  <c r="X15" i="3"/>
  <c r="X14" i="3"/>
  <c r="X13" i="3"/>
  <c r="X12" i="3"/>
  <c r="X11" i="3"/>
  <c r="X10" i="3"/>
  <c r="X9" i="3"/>
  <c r="X8" i="3"/>
  <c r="U34" i="3"/>
  <c r="U35" i="3"/>
  <c r="U28" i="3"/>
  <c r="U29" i="3"/>
  <c r="U30" i="3"/>
  <c r="U31" i="3"/>
  <c r="U32" i="3"/>
  <c r="U33" i="3"/>
  <c r="U27" i="3"/>
  <c r="U25" i="3"/>
  <c r="U23" i="3"/>
  <c r="U24" i="3"/>
  <c r="U21" i="3"/>
  <c r="U22" i="3"/>
  <c r="U18" i="3"/>
  <c r="U19" i="3"/>
  <c r="U20" i="3"/>
  <c r="U17" i="3"/>
  <c r="U10" i="3"/>
  <c r="U11" i="3"/>
  <c r="U12" i="3"/>
  <c r="U13" i="3"/>
  <c r="U14" i="3"/>
  <c r="U15" i="3"/>
  <c r="U9" i="3"/>
  <c r="U8" i="3"/>
  <c r="D8" i="13"/>
  <c r="D13" i="13" s="1"/>
  <c r="H45" i="13"/>
  <c r="H44" i="13"/>
  <c r="G25" i="13"/>
  <c r="I26" i="13" s="1"/>
  <c r="Q19" i="13" s="1"/>
  <c r="T23" i="13" s="1"/>
  <c r="B24" i="13"/>
  <c r="U16" i="13"/>
  <c r="V29" i="13" s="1"/>
  <c r="D34" i="13" s="1"/>
  <c r="R11" i="13"/>
  <c r="U9" i="13" s="1"/>
  <c r="R9" i="13" s="1"/>
  <c r="T9" i="13" s="1"/>
  <c r="D11" i="13"/>
  <c r="R15" i="13" s="1"/>
  <c r="R16" i="13" s="1"/>
  <c r="D29" i="13" s="1"/>
  <c r="N7" i="13"/>
  <c r="D7" i="13" s="1"/>
  <c r="M7" i="13" s="1"/>
  <c r="P4" i="13"/>
  <c r="M18" i="13" s="1"/>
  <c r="G37" i="12"/>
  <c r="H36" i="12"/>
  <c r="H35" i="12"/>
  <c r="I25" i="12"/>
  <c r="V23" i="12"/>
  <c r="F38" i="12" s="1"/>
  <c r="V21" i="12"/>
  <c r="F39" i="12" s="1"/>
  <c r="G21" i="12"/>
  <c r="I22" i="12" s="1"/>
  <c r="Q19" i="12" s="1"/>
  <c r="T20" i="12" s="1"/>
  <c r="B20" i="12"/>
  <c r="D21" i="12" s="1"/>
  <c r="Q18" i="12" s="1"/>
  <c r="C18" i="12"/>
  <c r="U16" i="12"/>
  <c r="C17" i="12" s="1"/>
  <c r="I29" i="12" s="1"/>
  <c r="R11" i="12"/>
  <c r="U9" i="12" s="1"/>
  <c r="R9" i="12" s="1"/>
  <c r="T9" i="12" s="1"/>
  <c r="D11" i="12"/>
  <c r="R15" i="12" s="1"/>
  <c r="R16" i="12" s="1"/>
  <c r="D25" i="12" s="1"/>
  <c r="D8" i="12"/>
  <c r="D13" i="12" s="1"/>
  <c r="N7" i="12"/>
  <c r="D7" i="12" s="1"/>
  <c r="M7" i="12" s="1"/>
  <c r="P4" i="12"/>
  <c r="G36" i="11"/>
  <c r="H35" i="11"/>
  <c r="H34" i="11"/>
  <c r="D27" i="11"/>
  <c r="G21" i="11"/>
  <c r="I22" i="11" s="1"/>
  <c r="Q19" i="11" s="1"/>
  <c r="T20" i="11" s="1"/>
  <c r="T22" i="11" s="1"/>
  <c r="B20" i="11"/>
  <c r="D21" i="11" s="1"/>
  <c r="Q18" i="11" s="1"/>
  <c r="C18" i="11"/>
  <c r="I28" i="11" s="1"/>
  <c r="U16" i="11"/>
  <c r="R11" i="11"/>
  <c r="U9" i="11" s="1"/>
  <c r="R9" i="11" s="1"/>
  <c r="T9" i="11" s="1"/>
  <c r="D11" i="11"/>
  <c r="D8" i="11"/>
  <c r="C13" i="11" s="1"/>
  <c r="N7" i="11"/>
  <c r="D7" i="11" s="1"/>
  <c r="M7" i="11" s="1"/>
  <c r="P5" i="11"/>
  <c r="R26" i="12" l="1"/>
  <c r="N10" i="12"/>
  <c r="H10" i="12" s="1"/>
  <c r="M18" i="12"/>
  <c r="J37" i="12"/>
  <c r="T24" i="13"/>
  <c r="M17" i="12"/>
  <c r="M16" i="12"/>
  <c r="F40" i="12"/>
  <c r="R15" i="11"/>
  <c r="R16" i="11" s="1"/>
  <c r="D25" i="11" s="1"/>
  <c r="M18" i="11" s="1"/>
  <c r="N10" i="11"/>
  <c r="M17" i="11"/>
  <c r="M16" i="11"/>
  <c r="D43" i="14"/>
  <c r="J63" i="14" s="1"/>
  <c r="R30" i="14"/>
  <c r="N10" i="14"/>
  <c r="H10" i="14" s="1"/>
  <c r="D14" i="14" s="1"/>
  <c r="X31" i="14" s="1"/>
  <c r="R15" i="14"/>
  <c r="R16" i="14" s="1"/>
  <c r="D40" i="14" s="1"/>
  <c r="J61" i="14" s="1"/>
  <c r="O23" i="16"/>
  <c r="M23" i="16"/>
  <c r="U38" i="14"/>
  <c r="U37" i="14"/>
  <c r="T20" i="14"/>
  <c r="D25" i="13"/>
  <c r="Q18" i="13" s="1"/>
  <c r="T25" i="13" s="1"/>
  <c r="T33" i="13"/>
  <c r="R32" i="13"/>
  <c r="R33" i="13" s="1"/>
  <c r="T20" i="13" s="1"/>
  <c r="M17" i="13"/>
  <c r="D29" i="12"/>
  <c r="T19" i="11"/>
  <c r="C17" i="11"/>
  <c r="T21" i="12"/>
  <c r="I37" i="16"/>
  <c r="Y23" i="16"/>
  <c r="AN23" i="16" s="1"/>
  <c r="W23" i="16"/>
  <c r="AL23" i="16" s="1"/>
  <c r="T13" i="16"/>
  <c r="W22" i="16"/>
  <c r="AL22" i="16" s="1"/>
  <c r="D29" i="16"/>
  <c r="AC18" i="16"/>
  <c r="I34" i="16" s="1"/>
  <c r="Y20" i="16"/>
  <c r="M7" i="16"/>
  <c r="D21" i="16"/>
  <c r="I20" i="16" s="1"/>
  <c r="R32" i="14"/>
  <c r="R33" i="14" s="1"/>
  <c r="W22" i="14" s="1"/>
  <c r="N17" i="14"/>
  <c r="I40" i="14"/>
  <c r="I44" i="14" s="1"/>
  <c r="D27" i="14"/>
  <c r="F62" i="14" s="1"/>
  <c r="U36" i="14"/>
  <c r="M10" i="14"/>
  <c r="M7" i="14"/>
  <c r="T34" i="13"/>
  <c r="U33" i="13"/>
  <c r="U34" i="13"/>
  <c r="V30" i="13"/>
  <c r="N10" i="13"/>
  <c r="H10" i="13" s="1"/>
  <c r="M10" i="13" s="1"/>
  <c r="I26" i="12"/>
  <c r="M10" i="12"/>
  <c r="D14" i="12"/>
  <c r="H13" i="12" s="1"/>
  <c r="V20" i="12"/>
  <c r="J39" i="12" s="1"/>
  <c r="T22" i="12"/>
  <c r="I25" i="11"/>
  <c r="D29" i="11" s="1"/>
  <c r="T23" i="11"/>
  <c r="T21" i="11"/>
  <c r="H10" i="11"/>
  <c r="V23" i="8"/>
  <c r="F38" i="8" s="1"/>
  <c r="V21" i="8"/>
  <c r="V23" i="6"/>
  <c r="F38" i="6" s="1"/>
  <c r="V21" i="6"/>
  <c r="V21" i="7"/>
  <c r="V23" i="7"/>
  <c r="F38" i="7" s="1"/>
  <c r="G37" i="10"/>
  <c r="U16" i="10"/>
  <c r="T20" i="10" s="1"/>
  <c r="I26" i="10"/>
  <c r="H36" i="10"/>
  <c r="H35" i="10"/>
  <c r="G22" i="10"/>
  <c r="I23" i="10" s="1"/>
  <c r="B21" i="10"/>
  <c r="D22" i="10" s="1"/>
  <c r="Q18" i="10" s="1"/>
  <c r="T23" i="10" s="1"/>
  <c r="Q12" i="10"/>
  <c r="R11" i="10"/>
  <c r="U9" i="10" s="1"/>
  <c r="R9" i="10" s="1"/>
  <c r="T9" i="10" s="1"/>
  <c r="D11" i="10"/>
  <c r="R15" i="10" s="1"/>
  <c r="R16" i="10" s="1"/>
  <c r="D26" i="10" s="1"/>
  <c r="M19" i="10" s="1"/>
  <c r="D8" i="10"/>
  <c r="D13" i="10" s="1"/>
  <c r="N7" i="10"/>
  <c r="D7" i="10" s="1"/>
  <c r="M7" i="10" s="1"/>
  <c r="P4" i="10"/>
  <c r="G37" i="8"/>
  <c r="H36" i="8"/>
  <c r="H35" i="8"/>
  <c r="I25" i="8"/>
  <c r="G21" i="8"/>
  <c r="B20" i="8"/>
  <c r="D21" i="8" s="1"/>
  <c r="Q18" i="8" s="1"/>
  <c r="C18" i="8"/>
  <c r="U16" i="8"/>
  <c r="C17" i="8" s="1"/>
  <c r="R11" i="8"/>
  <c r="U9" i="8" s="1"/>
  <c r="R9" i="8" s="1"/>
  <c r="T9" i="8" s="1"/>
  <c r="D11" i="8"/>
  <c r="D8" i="8"/>
  <c r="D13" i="8" s="1"/>
  <c r="N7" i="8"/>
  <c r="D7" i="8"/>
  <c r="M7" i="8" s="1"/>
  <c r="P4" i="8"/>
  <c r="G37" i="7"/>
  <c r="H36" i="7"/>
  <c r="H35" i="7"/>
  <c r="I25" i="7"/>
  <c r="D29" i="7" s="1"/>
  <c r="G21" i="7"/>
  <c r="I22" i="7" s="1"/>
  <c r="Q19" i="7" s="1"/>
  <c r="T20" i="7" s="1"/>
  <c r="B20" i="7"/>
  <c r="D21" i="7" s="1"/>
  <c r="Q18" i="7" s="1"/>
  <c r="C18" i="7"/>
  <c r="U16" i="7"/>
  <c r="R11" i="7"/>
  <c r="U9" i="7" s="1"/>
  <c r="R9" i="7" s="1"/>
  <c r="T9" i="7" s="1"/>
  <c r="D11" i="7"/>
  <c r="R15" i="7" s="1"/>
  <c r="R16" i="7" s="1"/>
  <c r="D25" i="7" s="1"/>
  <c r="M18" i="7" s="1"/>
  <c r="D8" i="7"/>
  <c r="D13" i="7" s="1"/>
  <c r="N7" i="7"/>
  <c r="D7" i="7" s="1"/>
  <c r="M7" i="7" s="1"/>
  <c r="P4" i="7"/>
  <c r="U16" i="6"/>
  <c r="C17" i="6" s="1"/>
  <c r="I25" i="6"/>
  <c r="G37" i="6"/>
  <c r="H36" i="6"/>
  <c r="H35" i="6"/>
  <c r="G21" i="6"/>
  <c r="I22" i="6" s="1"/>
  <c r="Q19" i="6" s="1"/>
  <c r="T20" i="6" s="1"/>
  <c r="B20" i="6"/>
  <c r="D21" i="6" s="1"/>
  <c r="Q18" i="6" s="1"/>
  <c r="C18" i="6"/>
  <c r="R11" i="6"/>
  <c r="U9" i="6" s="1"/>
  <c r="R9" i="6" s="1"/>
  <c r="T9" i="6" s="1"/>
  <c r="D11" i="6"/>
  <c r="R15" i="6" s="1"/>
  <c r="R16" i="6" s="1"/>
  <c r="D25" i="6" s="1"/>
  <c r="M18" i="6" s="1"/>
  <c r="D8" i="6"/>
  <c r="D13" i="6" s="1"/>
  <c r="N7" i="6"/>
  <c r="D7" i="6" s="1"/>
  <c r="M7" i="6" s="1"/>
  <c r="P4" i="6"/>
  <c r="H35" i="2"/>
  <c r="H34" i="2"/>
  <c r="Q6" i="2"/>
  <c r="C18" i="2"/>
  <c r="G36" i="2"/>
  <c r="R11" i="2"/>
  <c r="U9" i="2" s="1"/>
  <c r="D27" i="2"/>
  <c r="G21" i="2"/>
  <c r="I22" i="2" s="1"/>
  <c r="Q19" i="2" s="1"/>
  <c r="T20" i="2" s="1"/>
  <c r="T22" i="2" s="1"/>
  <c r="B20" i="2"/>
  <c r="D21" i="2" s="1"/>
  <c r="Q18" i="2" s="1"/>
  <c r="U16" i="2"/>
  <c r="C17" i="2" s="1"/>
  <c r="D11" i="2"/>
  <c r="R15" i="2" s="1"/>
  <c r="D8" i="2"/>
  <c r="D13" i="2" s="1"/>
  <c r="N7" i="2"/>
  <c r="D7" i="2" s="1"/>
  <c r="M7" i="2" s="1"/>
  <c r="F47" i="13" l="1"/>
  <c r="D33" i="13"/>
  <c r="J38" i="2"/>
  <c r="Q19" i="10"/>
  <c r="T21" i="10" s="1"/>
  <c r="T22" i="10" s="1"/>
  <c r="M16" i="8"/>
  <c r="M17" i="8"/>
  <c r="M17" i="6"/>
  <c r="M16" i="6"/>
  <c r="F40" i="7"/>
  <c r="M17" i="10"/>
  <c r="M16" i="10"/>
  <c r="D31" i="13"/>
  <c r="V20" i="6"/>
  <c r="J39" i="6" s="1"/>
  <c r="R25" i="6"/>
  <c r="M17" i="7"/>
  <c r="M16" i="7"/>
  <c r="R25" i="7"/>
  <c r="M23" i="7" s="1"/>
  <c r="F39" i="8"/>
  <c r="J36" i="11"/>
  <c r="I26" i="11"/>
  <c r="D28" i="11"/>
  <c r="J32" i="11" s="1"/>
  <c r="M16" i="2"/>
  <c r="M17" i="2"/>
  <c r="D56" i="14"/>
  <c r="J56" i="14"/>
  <c r="R37" i="13"/>
  <c r="D29" i="8"/>
  <c r="D17" i="14"/>
  <c r="I41" i="14" s="1"/>
  <c r="I45" i="14" s="1"/>
  <c r="H13" i="14"/>
  <c r="H14" i="14" s="1"/>
  <c r="Q18" i="14"/>
  <c r="T23" i="14" s="1"/>
  <c r="D42" i="14" s="1"/>
  <c r="I29" i="13"/>
  <c r="R42" i="13" s="1"/>
  <c r="D32" i="13" s="1"/>
  <c r="J48" i="13" s="1"/>
  <c r="D18" i="13"/>
  <c r="D35" i="13"/>
  <c r="J33" i="12"/>
  <c r="M23" i="12"/>
  <c r="R15" i="8"/>
  <c r="R16" i="8" s="1"/>
  <c r="D25" i="8" s="1"/>
  <c r="M18" i="8" s="1"/>
  <c r="C17" i="7"/>
  <c r="I26" i="7" s="1"/>
  <c r="T21" i="2"/>
  <c r="E32" i="12"/>
  <c r="AB38" i="14"/>
  <c r="I22" i="8"/>
  <c r="Q19" i="8" s="1"/>
  <c r="T20" i="8" s="1"/>
  <c r="R26" i="8" s="1"/>
  <c r="J33" i="8" s="1"/>
  <c r="J37" i="10"/>
  <c r="AA13" i="16"/>
  <c r="AN20" i="16"/>
  <c r="W31" i="16" s="1"/>
  <c r="AA14" i="16"/>
  <c r="T14" i="16"/>
  <c r="AA15" i="16" s="1"/>
  <c r="X13" i="16"/>
  <c r="X14" i="16"/>
  <c r="I21" i="16"/>
  <c r="D33" i="16" s="1"/>
  <c r="T34" i="14"/>
  <c r="U34" i="14"/>
  <c r="U33" i="14"/>
  <c r="T33" i="14"/>
  <c r="D14" i="13"/>
  <c r="H13" i="13" s="1"/>
  <c r="D30" i="10"/>
  <c r="J39" i="10" s="1"/>
  <c r="J38" i="11"/>
  <c r="H14" i="12"/>
  <c r="D26" i="12"/>
  <c r="V22" i="12"/>
  <c r="C14" i="11"/>
  <c r="M10" i="11"/>
  <c r="T25" i="11"/>
  <c r="F40" i="6"/>
  <c r="F39" i="7"/>
  <c r="F39" i="6"/>
  <c r="T21" i="7"/>
  <c r="V20" i="7"/>
  <c r="J39" i="7" s="1"/>
  <c r="D29" i="10"/>
  <c r="N10" i="10"/>
  <c r="H10" i="10" s="1"/>
  <c r="D14" i="10" s="1"/>
  <c r="F40" i="8"/>
  <c r="T22" i="8"/>
  <c r="V22" i="8" s="1"/>
  <c r="N10" i="8"/>
  <c r="H10" i="8" s="1"/>
  <c r="T22" i="7"/>
  <c r="V22" i="7" s="1"/>
  <c r="J37" i="7"/>
  <c r="N10" i="7"/>
  <c r="H10" i="7" s="1"/>
  <c r="D29" i="6"/>
  <c r="T21" i="6"/>
  <c r="I29" i="6"/>
  <c r="N10" i="6"/>
  <c r="H10" i="6" s="1"/>
  <c r="M10" i="6" s="1"/>
  <c r="J37" i="6"/>
  <c r="T22" i="6"/>
  <c r="V22" i="6" s="1"/>
  <c r="T19" i="2"/>
  <c r="R16" i="2"/>
  <c r="D25" i="2" s="1"/>
  <c r="M18" i="2" s="1"/>
  <c r="N10" i="2"/>
  <c r="H10" i="2" s="1"/>
  <c r="M10" i="2" s="1"/>
  <c r="R9" i="2"/>
  <c r="T9" i="2" s="1"/>
  <c r="T23" i="2"/>
  <c r="T25" i="2" s="1"/>
  <c r="I25" i="2"/>
  <c r="J33" i="6" l="1"/>
  <c r="M23" i="8"/>
  <c r="I27" i="12"/>
  <c r="E31" i="12" s="1"/>
  <c r="D32" i="11"/>
  <c r="D29" i="2"/>
  <c r="I26" i="2"/>
  <c r="D28" i="2"/>
  <c r="J32" i="2" s="1"/>
  <c r="R36" i="13"/>
  <c r="R38" i="13" s="1"/>
  <c r="I34" i="13" s="1"/>
  <c r="I27" i="10"/>
  <c r="I26" i="8"/>
  <c r="I29" i="8"/>
  <c r="D30" i="16"/>
  <c r="W25" i="16" s="1"/>
  <c r="AL25" i="16" s="1"/>
  <c r="I43" i="14"/>
  <c r="X32" i="14"/>
  <c r="I42" i="14"/>
  <c r="AB37" i="14" s="1"/>
  <c r="D41" i="14" s="1"/>
  <c r="U22" i="14"/>
  <c r="T22" i="14" s="1"/>
  <c r="D45" i="14"/>
  <c r="L23" i="6"/>
  <c r="J32" i="12"/>
  <c r="J37" i="8"/>
  <c r="D36" i="13"/>
  <c r="R29" i="13" s="1"/>
  <c r="V20" i="8"/>
  <c r="J39" i="8" s="1"/>
  <c r="T21" i="8"/>
  <c r="J38" i="12"/>
  <c r="D36" i="16"/>
  <c r="I39" i="16"/>
  <c r="AB31" i="16"/>
  <c r="U40" i="16" s="1"/>
  <c r="K42" i="16" s="1"/>
  <c r="T23" i="12"/>
  <c r="AC14" i="16"/>
  <c r="D34" i="16"/>
  <c r="D55" i="14"/>
  <c r="J55" i="14"/>
  <c r="I30" i="13"/>
  <c r="I32" i="13"/>
  <c r="H14" i="13"/>
  <c r="H13" i="11"/>
  <c r="D26" i="11" s="1"/>
  <c r="T24" i="11" s="1"/>
  <c r="E32" i="6"/>
  <c r="H13" i="10"/>
  <c r="H14" i="10" s="1"/>
  <c r="I28" i="10" s="1"/>
  <c r="M10" i="10"/>
  <c r="D14" i="8"/>
  <c r="M10" i="8"/>
  <c r="D14" i="7"/>
  <c r="M10" i="7"/>
  <c r="I29" i="7"/>
  <c r="J32" i="6"/>
  <c r="I26" i="6"/>
  <c r="D14" i="6"/>
  <c r="D14" i="2"/>
  <c r="W26" i="16" l="1"/>
  <c r="AL26" i="16" s="1"/>
  <c r="J31" i="12"/>
  <c r="F33" i="12"/>
  <c r="D28" i="12"/>
  <c r="D27" i="10"/>
  <c r="J38" i="10" s="1"/>
  <c r="D32" i="2"/>
  <c r="D54" i="14"/>
  <c r="J32" i="10"/>
  <c r="T16" i="16"/>
  <c r="X20" i="16" s="1"/>
  <c r="AM20" i="16" s="1"/>
  <c r="W30" i="16" s="1"/>
  <c r="AB30" i="16" s="1"/>
  <c r="AC13" i="16"/>
  <c r="I30" i="16" s="1"/>
  <c r="W24" i="16"/>
  <c r="AL24" i="16" s="1"/>
  <c r="W33" i="16" s="1"/>
  <c r="AB33" i="16" s="1"/>
  <c r="J54" i="14"/>
  <c r="R36" i="14"/>
  <c r="R37" i="14"/>
  <c r="X35" i="14" s="1"/>
  <c r="AB39" i="14"/>
  <c r="J62" i="14" s="1"/>
  <c r="C39" i="16"/>
  <c r="H14" i="11"/>
  <c r="I27" i="11" s="1"/>
  <c r="J31" i="11" s="1"/>
  <c r="K40" i="16"/>
  <c r="I40" i="16"/>
  <c r="D37" i="13"/>
  <c r="R43" i="13"/>
  <c r="R41" i="13"/>
  <c r="I31" i="13"/>
  <c r="M30" i="13" s="1"/>
  <c r="J37" i="11"/>
  <c r="T24" i="10"/>
  <c r="E32" i="10"/>
  <c r="H13" i="8"/>
  <c r="H14" i="8" s="1"/>
  <c r="I27" i="8" s="1"/>
  <c r="E32" i="8"/>
  <c r="J32" i="8"/>
  <c r="E32" i="7"/>
  <c r="J32" i="7"/>
  <c r="H13" i="7"/>
  <c r="D26" i="7" s="1"/>
  <c r="H13" i="6"/>
  <c r="D26" i="6" s="1"/>
  <c r="J36" i="2"/>
  <c r="H13" i="2"/>
  <c r="D26" i="2" l="1"/>
  <c r="J37" i="2" s="1"/>
  <c r="N35" i="13"/>
  <c r="R30" i="13"/>
  <c r="J42" i="13" s="1"/>
  <c r="D26" i="8"/>
  <c r="J38" i="8" s="1"/>
  <c r="T15" i="16"/>
  <c r="X26" i="16"/>
  <c r="AM26" i="16" s="1"/>
  <c r="X25" i="16"/>
  <c r="AM25" i="16" s="1"/>
  <c r="Y24" i="16"/>
  <c r="AN24" i="16" s="1"/>
  <c r="Y25" i="16"/>
  <c r="AN25" i="16" s="1"/>
  <c r="X24" i="16"/>
  <c r="AM24" i="16" s="1"/>
  <c r="Y26" i="16"/>
  <c r="AN26" i="16" s="1"/>
  <c r="AB31" i="14"/>
  <c r="I48" i="14" s="1"/>
  <c r="X33" i="14"/>
  <c r="X37" i="14" s="1"/>
  <c r="AB25" i="14" s="1"/>
  <c r="X34" i="14"/>
  <c r="AF25" i="14" s="1"/>
  <c r="X36" i="14"/>
  <c r="AM27" i="14" s="1"/>
  <c r="R38" i="14"/>
  <c r="D40" i="13"/>
  <c r="I36" i="13"/>
  <c r="E31" i="11"/>
  <c r="R39" i="13"/>
  <c r="J41" i="13" s="1"/>
  <c r="X44" i="16"/>
  <c r="X43" i="16"/>
  <c r="R39" i="14"/>
  <c r="J40" i="13"/>
  <c r="D30" i="13"/>
  <c r="J47" i="13" s="1"/>
  <c r="T23" i="6"/>
  <c r="J38" i="6"/>
  <c r="H14" i="7"/>
  <c r="I27" i="7" s="1"/>
  <c r="J31" i="7" s="1"/>
  <c r="T23" i="7"/>
  <c r="J38" i="7"/>
  <c r="J31" i="8"/>
  <c r="E31" i="8"/>
  <c r="H14" i="6"/>
  <c r="I27" i="6" s="1"/>
  <c r="H14" i="2"/>
  <c r="T24" i="2" l="1"/>
  <c r="D42" i="13"/>
  <c r="D28" i="6"/>
  <c r="F33" i="6"/>
  <c r="D28" i="7"/>
  <c r="F33" i="7"/>
  <c r="J33" i="7"/>
  <c r="W35" i="16"/>
  <c r="D37" i="16" s="1"/>
  <c r="AB26" i="14"/>
  <c r="W34" i="16"/>
  <c r="AB34" i="16" s="1"/>
  <c r="K39" i="16" s="1"/>
  <c r="W20" i="16"/>
  <c r="W19" i="16"/>
  <c r="AL19" i="16" s="1"/>
  <c r="AB30" i="14"/>
  <c r="AJ25" i="14"/>
  <c r="AM28" i="14"/>
  <c r="AJ32" i="14" s="1"/>
  <c r="D41" i="13"/>
  <c r="E31" i="7"/>
  <c r="T23" i="8"/>
  <c r="I27" i="2"/>
  <c r="E31" i="2" s="1"/>
  <c r="AB35" i="16" l="1"/>
  <c r="F33" i="8"/>
  <c r="D28" i="8"/>
  <c r="E39" i="16"/>
  <c r="AL20" i="16"/>
  <c r="W29" i="16" s="1"/>
  <c r="AB29" i="16" s="1"/>
  <c r="U39" i="16" s="1"/>
  <c r="K41" i="16" s="1"/>
  <c r="W21" i="16"/>
  <c r="AL21" i="16" s="1"/>
  <c r="AB32" i="14"/>
  <c r="I50" i="14" s="1"/>
  <c r="I46" i="14"/>
  <c r="J57" i="14" s="1"/>
  <c r="AM29" i="14"/>
  <c r="AM30" i="14" s="1"/>
  <c r="D48" i="14" s="1"/>
  <c r="U47" i="16"/>
  <c r="U45" i="16"/>
  <c r="E42" i="16" s="1"/>
  <c r="C40" i="16"/>
  <c r="E40" i="16"/>
  <c r="U49" i="16"/>
  <c r="J31" i="6"/>
  <c r="E31" i="6"/>
  <c r="J31" i="2"/>
  <c r="AF27" i="14" l="1"/>
  <c r="D50" i="14" s="1"/>
  <c r="AB27" i="14"/>
  <c r="D46" i="14" s="1"/>
  <c r="D57" i="14" s="1"/>
  <c r="E41" i="16"/>
  <c r="X39" i="14"/>
  <c r="AJ26" i="14" s="1"/>
  <c r="AJ27" i="14" s="1"/>
  <c r="AJ29" i="14" s="1"/>
  <c r="J64" i="14" l="1"/>
  <c r="AJ31" i="14"/>
  <c r="D52" i="14" s="1"/>
  <c r="F65" i="14" l="1"/>
  <c r="J65" i="14"/>
</calcChain>
</file>

<file path=xl/sharedStrings.xml><?xml version="1.0" encoding="utf-8"?>
<sst xmlns="http://schemas.openxmlformats.org/spreadsheetml/2006/main" count="2317" uniqueCount="392">
  <si>
    <t>อ้างอิงผลทดสอบ</t>
  </si>
  <si>
    <t>CONCRETE</t>
  </si>
  <si>
    <t>f'c</t>
  </si>
  <si>
    <t>=</t>
  </si>
  <si>
    <t>ksc.</t>
  </si>
  <si>
    <t>fc</t>
  </si>
  <si>
    <t>Temp.</t>
  </si>
  <si>
    <t>Ec</t>
  </si>
  <si>
    <t>Grade</t>
  </si>
  <si>
    <t>SD-50</t>
  </si>
  <si>
    <t>STEEL REINFORCEMENT</t>
  </si>
  <si>
    <t>fs</t>
  </si>
  <si>
    <t>ksc</t>
  </si>
  <si>
    <t>SR-24</t>
  </si>
  <si>
    <t>Es</t>
  </si>
  <si>
    <t>fy</t>
  </si>
  <si>
    <t>Parameter</t>
  </si>
  <si>
    <t>n</t>
  </si>
  <si>
    <t>j</t>
  </si>
  <si>
    <t>k</t>
  </si>
  <si>
    <t>R</t>
  </si>
  <si>
    <t>INPUT DATA</t>
  </si>
  <si>
    <t>t</t>
  </si>
  <si>
    <t>m.</t>
  </si>
  <si>
    <t>DL</t>
  </si>
  <si>
    <r>
      <t>kg/m^</t>
    </r>
    <r>
      <rPr>
        <sz val="12"/>
        <color theme="1"/>
        <rFont val="TH SarabunPSK"/>
        <family val="2"/>
      </rPr>
      <t>2</t>
    </r>
  </si>
  <si>
    <t>LL</t>
  </si>
  <si>
    <t>Steel Convert to cm</t>
  </si>
  <si>
    <t>cm.</t>
  </si>
  <si>
    <t>Main</t>
  </si>
  <si>
    <t>Cal.</t>
  </si>
  <si>
    <t xml:space="preserve">STEEL </t>
  </si>
  <si>
    <t>ขนาด</t>
  </si>
  <si>
    <t>RB15</t>
  </si>
  <si>
    <t>As temp</t>
  </si>
  <si>
    <t>Dia.Steel</t>
  </si>
  <si>
    <t>mm.</t>
  </si>
  <si>
    <t>RB9</t>
  </si>
  <si>
    <t>s</t>
  </si>
  <si>
    <r>
      <t>cm^</t>
    </r>
    <r>
      <rPr>
        <sz val="12"/>
        <color theme="1"/>
        <rFont val="TH SarabunPSK"/>
        <family val="2"/>
      </rPr>
      <t>2</t>
    </r>
    <r>
      <rPr>
        <sz val="16"/>
        <color theme="1"/>
        <rFont val="TH SarabunPSK"/>
        <family val="2"/>
      </rPr>
      <t>/m</t>
    </r>
  </si>
  <si>
    <t>As main</t>
  </si>
  <si>
    <t xml:space="preserve">Calculate </t>
  </si>
  <si>
    <t>Required Thickness</t>
  </si>
  <si>
    <t>d</t>
  </si>
  <si>
    <t>Required As</t>
  </si>
  <si>
    <t>M</t>
  </si>
  <si>
    <t>kgm.</t>
  </si>
  <si>
    <t>Required As Temp.</t>
  </si>
  <si>
    <t>Mr</t>
  </si>
  <si>
    <t>W total</t>
  </si>
  <si>
    <t>kg/m</t>
  </si>
  <si>
    <t>Result</t>
  </si>
  <si>
    <t>Check moment</t>
  </si>
  <si>
    <t>Thickness</t>
  </si>
  <si>
    <t>USE</t>
  </si>
  <si>
    <t xml:space="preserve">Main Steel </t>
  </si>
  <si>
    <t>Temp.Steel</t>
  </si>
  <si>
    <t>ชั้นคุณภาพ</t>
  </si>
  <si>
    <t>ตัวเลือกอ้างอิง</t>
  </si>
  <si>
    <t>อ้างอิง</t>
  </si>
  <si>
    <t>SD-30</t>
  </si>
  <si>
    <t>SD-40</t>
  </si>
  <si>
    <t>RB</t>
  </si>
  <si>
    <t>DB</t>
  </si>
  <si>
    <t>Diameter</t>
  </si>
  <si>
    <t>RB6</t>
  </si>
  <si>
    <t>DB6</t>
  </si>
  <si>
    <t>RB8</t>
  </si>
  <si>
    <t>DB8</t>
  </si>
  <si>
    <t>DB10</t>
  </si>
  <si>
    <t>RB10</t>
  </si>
  <si>
    <t>DB12</t>
  </si>
  <si>
    <t>RB12</t>
  </si>
  <si>
    <t>DB16</t>
  </si>
  <si>
    <t>DB20</t>
  </si>
  <si>
    <t>RB19</t>
  </si>
  <si>
    <t>DB22</t>
  </si>
  <si>
    <t>RB22</t>
  </si>
  <si>
    <t>DB25</t>
  </si>
  <si>
    <t>RB25</t>
  </si>
  <si>
    <t>DB28</t>
  </si>
  <si>
    <t>RB28</t>
  </si>
  <si>
    <t>DB32</t>
  </si>
  <si>
    <t>RB34</t>
  </si>
  <si>
    <t>DB40</t>
  </si>
  <si>
    <t>Design Stair NAME.</t>
  </si>
  <si>
    <t>cm</t>
  </si>
  <si>
    <t>อาคารประเภท</t>
  </si>
  <si>
    <t>บ้านพักอาศัย</t>
  </si>
  <si>
    <t>ห้างสรรพสินค้า</t>
  </si>
  <si>
    <t>h</t>
  </si>
  <si>
    <t>อาคารชุด</t>
  </si>
  <si>
    <t>หอพัก</t>
  </si>
  <si>
    <t>โรงแรม</t>
  </si>
  <si>
    <t>โรงพยาบาล</t>
  </si>
  <si>
    <t>สำนักงาน</t>
  </si>
  <si>
    <t>ธนาคาร</t>
  </si>
  <si>
    <t>อาคารพาณิชย์</t>
  </si>
  <si>
    <t>มหาวิทยาลัย</t>
  </si>
  <si>
    <t>วิทยาลัย</t>
  </si>
  <si>
    <t>โรงเรียน</t>
  </si>
  <si>
    <t>ตลาด</t>
  </si>
  <si>
    <t>หอประชุม</t>
  </si>
  <si>
    <t>โรงมหรสพ</t>
  </si>
  <si>
    <t>ภัตตาคาร</t>
  </si>
  <si>
    <t>หอสมุด</t>
  </si>
  <si>
    <t>อาคารสาธารณะ</t>
  </si>
  <si>
    <t>ประเภท</t>
  </si>
  <si>
    <t>CANTILEVER STAIR (พับผ้า)</t>
  </si>
  <si>
    <t>SIMPLE STAIR (ท้องเรียบ)</t>
  </si>
  <si>
    <t>SIMPLE STAIR (พับผ้า)</t>
  </si>
  <si>
    <t>Check shear</t>
  </si>
  <si>
    <t>Vc</t>
  </si>
  <si>
    <t>Vd</t>
  </si>
  <si>
    <t>Design Stair NO.</t>
  </si>
  <si>
    <t>โรงเรียนอนุบาล</t>
  </si>
  <si>
    <t>จมูกบันได</t>
  </si>
  <si>
    <r>
      <t xml:space="preserve">b </t>
    </r>
    <r>
      <rPr>
        <vertAlign val="subscript"/>
        <sz val="16"/>
        <color theme="1"/>
        <rFont val="TH SarabunPSK"/>
        <family val="2"/>
      </rPr>
      <t>stair</t>
    </r>
  </si>
  <si>
    <t>Detail STAIR</t>
  </si>
  <si>
    <t>ลูกตั้ง</t>
  </si>
  <si>
    <t>ลูกนอน</t>
  </si>
  <si>
    <r>
      <t>cm</t>
    </r>
    <r>
      <rPr>
        <vertAlign val="superscript"/>
        <sz val="16"/>
        <color theme="1"/>
        <rFont val="TH SarabunPSK"/>
        <family val="2"/>
      </rPr>
      <t>2</t>
    </r>
    <r>
      <rPr>
        <sz val="16"/>
        <color theme="1"/>
        <rFont val="TH SarabunPSK"/>
        <family val="2"/>
      </rPr>
      <t>/m</t>
    </r>
  </si>
  <si>
    <t>kg.</t>
  </si>
  <si>
    <t>ระยะฝังเหล็ก</t>
  </si>
  <si>
    <t>CANTILEVER STAIR (ท้องเรียบ)</t>
  </si>
  <si>
    <t>บันไดแบบมีคานแม่บันได (ท้องเรียบ)</t>
  </si>
  <si>
    <t>t ขอบ</t>
  </si>
  <si>
    <t>t mid</t>
  </si>
  <si>
    <t>จำนวน</t>
  </si>
  <si>
    <t>เส้น</t>
  </si>
  <si>
    <t>Spacing</t>
  </si>
  <si>
    <t>บันไดแบบยื่นจากคานกลาง</t>
  </si>
  <si>
    <t>Temp Steel</t>
  </si>
  <si>
    <t>Stemp</t>
  </si>
  <si>
    <t>USE As Temp</t>
  </si>
  <si>
    <t>USE As capacity</t>
  </si>
  <si>
    <t>cm2/m</t>
  </si>
  <si>
    <t>Temp</t>
  </si>
  <si>
    <t>บันไดแบบมีคานแม่บันได (พับผ้า)</t>
  </si>
  <si>
    <t xml:space="preserve">  </t>
  </si>
  <si>
    <t>ความกว้างบันได</t>
  </si>
  <si>
    <r>
      <t xml:space="preserve">R </t>
    </r>
    <r>
      <rPr>
        <vertAlign val="subscript"/>
        <sz val="16"/>
        <color theme="1"/>
        <rFont val="TH SarabunPSK"/>
        <family val="2"/>
      </rPr>
      <t>in</t>
    </r>
  </si>
  <si>
    <r>
      <t xml:space="preserve">R </t>
    </r>
    <r>
      <rPr>
        <vertAlign val="subscript"/>
        <sz val="16"/>
        <color theme="1"/>
        <rFont val="TH SarabunPSK"/>
        <family val="2"/>
      </rPr>
      <t>mid</t>
    </r>
  </si>
  <si>
    <t>θ</t>
  </si>
  <si>
    <t>องศา</t>
  </si>
  <si>
    <t>t Convert to m</t>
  </si>
  <si>
    <t>จำนวนลูกตั้ง</t>
  </si>
  <si>
    <t>ขั้น</t>
  </si>
  <si>
    <t>b</t>
  </si>
  <si>
    <t>ความกว้างบันได/t</t>
  </si>
  <si>
    <t>infinity</t>
  </si>
  <si>
    <t>เมื่อ s&gt;t</t>
  </si>
  <si>
    <t>เมื่อ t&gt;s</t>
  </si>
  <si>
    <t>K</t>
  </si>
  <si>
    <t>Wslab</t>
  </si>
  <si>
    <t>Wstep</t>
  </si>
  <si>
    <t>Wlive</t>
  </si>
  <si>
    <t>U</t>
  </si>
  <si>
    <t>Mc</t>
  </si>
  <si>
    <t>t/ความกว้างบันได</t>
  </si>
  <si>
    <t>sinθ</t>
  </si>
  <si>
    <t>cosθ</t>
  </si>
  <si>
    <t>U cal</t>
  </si>
  <si>
    <t>wR</t>
  </si>
  <si>
    <t>wR^2</t>
  </si>
  <si>
    <t>Mt</t>
  </si>
  <si>
    <t>Vt</t>
  </si>
  <si>
    <t>V</t>
  </si>
  <si>
    <t>Vv</t>
  </si>
  <si>
    <t>V sum</t>
  </si>
  <si>
    <t>As Demand</t>
  </si>
  <si>
    <t>As</t>
  </si>
  <si>
    <t>Ascor</t>
  </si>
  <si>
    <t>บันไดเวียน (ท้องเรียบ)</t>
  </si>
  <si>
    <t>cm^2</t>
  </si>
  <si>
    <t>Ac</t>
  </si>
  <si>
    <t>Z</t>
  </si>
  <si>
    <t>As Capacity</t>
  </si>
  <si>
    <t>บันไดเวียน (พับผ้า)</t>
  </si>
  <si>
    <t>บันไดชานพักลอย</t>
  </si>
  <si>
    <t>STEEL FOR STAIR</t>
  </si>
  <si>
    <t>STIRRUP</t>
  </si>
  <si>
    <t>STEEL FOR LANDING</t>
  </si>
  <si>
    <t>ความกว้างชานพัก</t>
  </si>
  <si>
    <r>
      <t>b</t>
    </r>
    <r>
      <rPr>
        <vertAlign val="subscript"/>
        <sz val="16"/>
        <color theme="1"/>
        <rFont val="TH SarabunPSK"/>
        <family val="2"/>
      </rPr>
      <t>1</t>
    </r>
  </si>
  <si>
    <t>จำนวนขั้น</t>
  </si>
  <si>
    <t>CAL.</t>
  </si>
  <si>
    <t>a</t>
  </si>
  <si>
    <t>sec^2ɸ</t>
  </si>
  <si>
    <t>sinɸ</t>
  </si>
  <si>
    <t>cosɸ</t>
  </si>
  <si>
    <t>tanɸ</t>
  </si>
  <si>
    <t>kg/m^2</t>
  </si>
  <si>
    <t>น้ำหนักคอนกรีต 1 ขั้น</t>
  </si>
  <si>
    <t xml:space="preserve">น้ำหนักบันไดหนา </t>
  </si>
  <si>
    <t>secɸ</t>
  </si>
  <si>
    <t>H</t>
  </si>
  <si>
    <t>CAL H</t>
  </si>
  <si>
    <t>CAL M0</t>
  </si>
  <si>
    <t>Cal M demand</t>
  </si>
  <si>
    <t>At OB</t>
  </si>
  <si>
    <t>at O</t>
  </si>
  <si>
    <t>at B</t>
  </si>
  <si>
    <t>Avg at B</t>
  </si>
  <si>
    <t>Mv</t>
  </si>
  <si>
    <t>T</t>
  </si>
  <si>
    <t>Unit</t>
  </si>
  <si>
    <t>kgm/m</t>
  </si>
  <si>
    <t>-M0</t>
  </si>
  <si>
    <t>-H</t>
  </si>
  <si>
    <t>At BC</t>
  </si>
  <si>
    <t>Mh</t>
  </si>
  <si>
    <t>at C</t>
  </si>
  <si>
    <t>At AB</t>
  </si>
  <si>
    <t>cos^2ɸ</t>
  </si>
  <si>
    <t>at D</t>
  </si>
  <si>
    <t>at A</t>
  </si>
  <si>
    <t>a/2</t>
  </si>
  <si>
    <t>a^2/2</t>
  </si>
  <si>
    <t>Demand</t>
  </si>
  <si>
    <t>ชานพัก</t>
  </si>
  <si>
    <t>Mvd</t>
  </si>
  <si>
    <t>Mhd</t>
  </si>
  <si>
    <t>Td</t>
  </si>
  <si>
    <t>บันได</t>
  </si>
  <si>
    <t>Calculate ชานพัก</t>
  </si>
  <si>
    <t>Steel convert to cm</t>
  </si>
  <si>
    <t>main</t>
  </si>
  <si>
    <t>Stirrup</t>
  </si>
  <si>
    <t>As Stirrup</t>
  </si>
  <si>
    <t>z</t>
  </si>
  <si>
    <t>d'</t>
  </si>
  <si>
    <t>As &gt;=</t>
  </si>
  <si>
    <t>S&lt;=</t>
  </si>
  <si>
    <t>Calculate บันได</t>
  </si>
  <si>
    <t>d ชานพัก</t>
  </si>
  <si>
    <t>d บันได</t>
  </si>
  <si>
    <t>Abs Value</t>
  </si>
  <si>
    <t>Demand ชานพัก ABS</t>
  </si>
  <si>
    <t>Demand บันได ABS</t>
  </si>
  <si>
    <t>cm^2/m</t>
  </si>
  <si>
    <t xml:space="preserve">Stair : Case Mr&lt;=Mvd </t>
  </si>
  <si>
    <t>Ast</t>
  </si>
  <si>
    <t>Asc</t>
  </si>
  <si>
    <t>Check Capa ชานพัก</t>
  </si>
  <si>
    <t>Check Capa บันได</t>
  </si>
  <si>
    <t>Check Steel Case : Mr&gt;Mvd</t>
  </si>
  <si>
    <t>Check Steel Case : Mr&lt;=Mvd</t>
  </si>
  <si>
    <t>Result Stair</t>
  </si>
  <si>
    <t xml:space="preserve">Result Landing </t>
  </si>
  <si>
    <t xml:space="preserve">Check Moment </t>
  </si>
  <si>
    <t xml:space="preserve">Check Shear </t>
  </si>
  <si>
    <t>Check Main steel</t>
  </si>
  <si>
    <t>Project :</t>
  </si>
  <si>
    <t>Date :</t>
  </si>
  <si>
    <t>Location :</t>
  </si>
  <si>
    <t>Engineer :</t>
  </si>
  <si>
    <t>L(ความกว้างบันได)</t>
  </si>
  <si>
    <t>D req</t>
  </si>
  <si>
    <t>θ(&lt;=180)</t>
  </si>
  <si>
    <t>Check Spacing temp steel</t>
  </si>
  <si>
    <t>Temperature Steel</t>
  </si>
  <si>
    <t>Check Temp steel</t>
  </si>
  <si>
    <t>Temp steel</t>
  </si>
  <si>
    <t>ความลาดชันบันได ɸ</t>
  </si>
  <si>
    <t>b ลูกนอน</t>
  </si>
  <si>
    <t>h ลูกตั้ง</t>
  </si>
  <si>
    <t>จมูกบันได(m)</t>
  </si>
  <si>
    <r>
      <t xml:space="preserve">ลูกนอน b </t>
    </r>
    <r>
      <rPr>
        <vertAlign val="subscript"/>
        <sz val="14"/>
        <color theme="1"/>
        <rFont val="TH SarabunPSK"/>
        <family val="2"/>
      </rPr>
      <t>stair</t>
    </r>
  </si>
  <si>
    <t>ลูกตั้ง h</t>
  </si>
  <si>
    <t>s(demand)</t>
  </si>
  <si>
    <r>
      <t xml:space="preserve">ลูกนอน b </t>
    </r>
    <r>
      <rPr>
        <vertAlign val="subscript"/>
        <sz val="12"/>
        <color theme="1"/>
        <rFont val="TH SarabunPSK"/>
        <family val="2"/>
      </rPr>
      <t>stair</t>
    </r>
  </si>
  <si>
    <t>L ความยาว</t>
  </si>
  <si>
    <t>Check Spacing temp</t>
  </si>
  <si>
    <t>Vsum (demand)</t>
  </si>
  <si>
    <r>
      <t xml:space="preserve">ลูกนอนกลาง b </t>
    </r>
    <r>
      <rPr>
        <vertAlign val="subscript"/>
        <sz val="16"/>
        <color theme="1"/>
        <rFont val="TH SarabunPSK"/>
        <family val="2"/>
      </rPr>
      <t>mid</t>
    </r>
  </si>
  <si>
    <t>As(temp)</t>
  </si>
  <si>
    <t xml:space="preserve"> Capacity As Temp.</t>
  </si>
  <si>
    <t>bmid</t>
  </si>
  <si>
    <t xml:space="preserve">kg/m </t>
  </si>
  <si>
    <r>
      <t>W,</t>
    </r>
    <r>
      <rPr>
        <sz val="12"/>
        <color theme="1"/>
        <rFont val="TH SarabunPSK"/>
        <family val="2"/>
      </rPr>
      <t>DL</t>
    </r>
  </si>
  <si>
    <t>STEEL  for stair</t>
  </si>
  <si>
    <t>Steel for beam (mid stair)</t>
  </si>
  <si>
    <t>As(stair)</t>
  </si>
  <si>
    <t>As stair Demand</t>
  </si>
  <si>
    <t>As stair Capacity</t>
  </si>
  <si>
    <t>Wfor Beam</t>
  </si>
  <si>
    <t>b คาน</t>
  </si>
  <si>
    <t>h คาน</t>
  </si>
  <si>
    <t>m</t>
  </si>
  <si>
    <t>w beam</t>
  </si>
  <si>
    <t>Cal beam</t>
  </si>
  <si>
    <t>x</t>
  </si>
  <si>
    <t>ระยะหุ้ม บน ล่าง</t>
  </si>
  <si>
    <t>ระยะหุ้ม ซ้ยขวา</t>
  </si>
  <si>
    <t>y</t>
  </si>
  <si>
    <t>A</t>
  </si>
  <si>
    <t>Stirrub</t>
  </si>
  <si>
    <t>fs'</t>
  </si>
  <si>
    <t>θ/2</t>
  </si>
  <si>
    <t>Lower steel</t>
  </si>
  <si>
    <t>Upper Steel</t>
  </si>
  <si>
    <t>Mbeam (upper)</t>
  </si>
  <si>
    <t>Mt beam(stirrub)</t>
  </si>
  <si>
    <t>Mbeam mid (LOwer)</t>
  </si>
  <si>
    <t>cosmidθ</t>
  </si>
  <si>
    <t>As(mid)</t>
  </si>
  <si>
    <t>As(support)</t>
  </si>
  <si>
    <t>AS(m-Mr)</t>
  </si>
  <si>
    <t>Vcapa</t>
  </si>
  <si>
    <t>fv</t>
  </si>
  <si>
    <t>fsy</t>
  </si>
  <si>
    <t>Shear</t>
  </si>
  <si>
    <t>vv</t>
  </si>
  <si>
    <t>vt</t>
  </si>
  <si>
    <t>vsum</t>
  </si>
  <si>
    <t>vcapa</t>
  </si>
  <si>
    <t>Av/s(demand)</t>
  </si>
  <si>
    <t>2At/s(demand)</t>
  </si>
  <si>
    <t>Atotal(demand)</t>
  </si>
  <si>
    <t>Amin(demand)</t>
  </si>
  <si>
    <t>A(demand)real</t>
  </si>
  <si>
    <t>A(use)Capa</t>
  </si>
  <si>
    <t>Astemp</t>
  </si>
  <si>
    <t>S req</t>
  </si>
  <si>
    <t>Steel torsion</t>
  </si>
  <si>
    <t>Al</t>
  </si>
  <si>
    <t>Ct</t>
  </si>
  <si>
    <t>Almin</t>
  </si>
  <si>
    <t>Almax</t>
  </si>
  <si>
    <t>Use</t>
  </si>
  <si>
    <t>3Layer</t>
  </si>
  <si>
    <t>As(demand)</t>
  </si>
  <si>
    <t>-</t>
  </si>
  <si>
    <t xml:space="preserve"> Lower</t>
  </si>
  <si>
    <t>mid</t>
  </si>
  <si>
    <t>Upper</t>
  </si>
  <si>
    <t>S ten</t>
  </si>
  <si>
    <t>cm2</t>
  </si>
  <si>
    <t>As Beam Upper demand</t>
  </si>
  <si>
    <t>As Beam Upper capa</t>
  </si>
  <si>
    <t>As Beam Mid demand</t>
  </si>
  <si>
    <t>As Beam Mid capa</t>
  </si>
  <si>
    <t>As Beam Lower demand</t>
  </si>
  <si>
    <t>As Beam Lower capa</t>
  </si>
  <si>
    <t>Vc (stair)</t>
  </si>
  <si>
    <t>V (stair)</t>
  </si>
  <si>
    <t>Vv (beam)</t>
  </si>
  <si>
    <t>Vvc (beam)</t>
  </si>
  <si>
    <t>Vt (beam)</t>
  </si>
  <si>
    <t>Vtc (beam)</t>
  </si>
  <si>
    <t>Vsum (beam)</t>
  </si>
  <si>
    <t>Vsum c (beam)</t>
  </si>
  <si>
    <t>Spacing stirrub req (beam)</t>
  </si>
  <si>
    <t>จำนวนปลอก</t>
  </si>
  <si>
    <t>Astemp re</t>
  </si>
  <si>
    <t>As temp req</t>
  </si>
  <si>
    <t>As temp use</t>
  </si>
  <si>
    <t>S temp req</t>
  </si>
  <si>
    <t xml:space="preserve">Stair Main Steel </t>
  </si>
  <si>
    <t>Stair Temperature Steel</t>
  </si>
  <si>
    <t>Beam Main steel</t>
  </si>
  <si>
    <t>Beam Stirrub steel</t>
  </si>
  <si>
    <t xml:space="preserve">cm </t>
  </si>
  <si>
    <r>
      <t>ความหนาชานพัก h</t>
    </r>
    <r>
      <rPr>
        <vertAlign val="subscript"/>
        <sz val="16"/>
        <color theme="1"/>
        <rFont val="TH SarabunPSK"/>
        <family val="2"/>
      </rPr>
      <t>f</t>
    </r>
  </si>
  <si>
    <r>
      <t>ความหนาพื้นบันไดh</t>
    </r>
    <r>
      <rPr>
        <vertAlign val="subscript"/>
        <sz val="16"/>
        <color theme="1"/>
        <rFont val="TH SarabunPSK"/>
        <family val="2"/>
      </rPr>
      <t>L</t>
    </r>
  </si>
  <si>
    <r>
      <t>M</t>
    </r>
    <r>
      <rPr>
        <vertAlign val="subscript"/>
        <sz val="16"/>
        <rFont val="TH SarabunPSK"/>
        <family val="2"/>
      </rPr>
      <t>0</t>
    </r>
  </si>
  <si>
    <t>Smax</t>
  </si>
  <si>
    <t>degree</t>
  </si>
  <si>
    <t>steps</t>
  </si>
  <si>
    <t>Vsum (cap.)</t>
  </si>
  <si>
    <t>Vt (cap.)</t>
  </si>
  <si>
    <t>Vv (cap.)</t>
  </si>
  <si>
    <r>
      <t xml:space="preserve">ลูกนอนขอบใน b </t>
    </r>
    <r>
      <rPr>
        <vertAlign val="subscript"/>
        <sz val="16"/>
        <color theme="1"/>
        <rFont val="TH SarabunPSK"/>
        <family val="2"/>
      </rPr>
      <t>in</t>
    </r>
  </si>
  <si>
    <t>Check moment (stair)</t>
  </si>
  <si>
    <t>Check shear (stair)</t>
  </si>
  <si>
    <t>Check shear Beam</t>
  </si>
  <si>
    <t>step.</t>
  </si>
  <si>
    <r>
      <t>n</t>
    </r>
    <r>
      <rPr>
        <vertAlign val="subscript"/>
        <sz val="20"/>
        <rFont val="TH SarabunPSK"/>
        <family val="2"/>
      </rPr>
      <t>f(บันได)</t>
    </r>
  </si>
  <si>
    <r>
      <t>n</t>
    </r>
    <r>
      <rPr>
        <vertAlign val="subscript"/>
        <sz val="20"/>
        <rFont val="TH SarabunPSK"/>
        <family val="2"/>
      </rPr>
      <t>L(ชานพัก)</t>
    </r>
  </si>
  <si>
    <t>Input</t>
  </si>
  <si>
    <t>Warning</t>
  </si>
  <si>
    <t>Notification</t>
  </si>
  <si>
    <t>V demand</t>
  </si>
  <si>
    <t>V capacity</t>
  </si>
  <si>
    <t>kg</t>
  </si>
  <si>
    <t>S max</t>
  </si>
  <si>
    <r>
      <t>W</t>
    </r>
    <r>
      <rPr>
        <vertAlign val="subscript"/>
        <sz val="16"/>
        <color theme="0"/>
        <rFont val="TH SarabunPSK"/>
        <family val="2"/>
      </rPr>
      <t>D</t>
    </r>
  </si>
  <si>
    <r>
      <t>cm^</t>
    </r>
    <r>
      <rPr>
        <sz val="12"/>
        <color theme="0"/>
        <rFont val="TH SarabunPSK"/>
        <family val="2"/>
      </rPr>
      <t>2</t>
    </r>
  </si>
  <si>
    <r>
      <t>cos</t>
    </r>
    <r>
      <rPr>
        <sz val="16"/>
        <color theme="0"/>
        <rFont val="Symbol"/>
        <family val="1"/>
        <charset val="2"/>
      </rPr>
      <t>b</t>
    </r>
  </si>
  <si>
    <r>
      <t>W</t>
    </r>
    <r>
      <rPr>
        <vertAlign val="subscript"/>
        <sz val="16"/>
        <color theme="0"/>
        <rFont val="TH SarabunPSK"/>
        <family val="2"/>
      </rPr>
      <t>DL</t>
    </r>
    <r>
      <rPr>
        <sz val="16"/>
        <color theme="0"/>
        <rFont val="TH SarabunPSK"/>
        <family val="2"/>
      </rPr>
      <t xml:space="preserve"> Stair</t>
    </r>
  </si>
  <si>
    <r>
      <t>W</t>
    </r>
    <r>
      <rPr>
        <vertAlign val="subscript"/>
        <sz val="16"/>
        <color theme="0"/>
        <rFont val="TH SarabunPSK"/>
        <family val="2"/>
      </rPr>
      <t>DL</t>
    </r>
    <r>
      <rPr>
        <sz val="16"/>
        <color theme="0"/>
        <rFont val="TH SarabunPSK"/>
        <family val="2"/>
      </rPr>
      <t xml:space="preserve"> Landing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</si>
</sst>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0.000"/>
    <numFmt numFmtId="188" formatCode="0.0000"/>
    <numFmt numFmtId="189" formatCode="0.0"/>
    <numFmt numFmtId="190" formatCode="0.00000"/>
    <numFmt numFmtId="191" formatCode="0.00000000"/>
    <numFmt numFmtId="192" formatCode="#,##0.000"/>
  </numFmts>
  <fonts count="34" x14ac:knownFonts="1">
    <font>
      <sz val="16"/>
      <color theme="1"/>
      <name val="AngsanaUPC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0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8"/>
      <name val="AngsanaUPC"/>
      <family val="2"/>
      <charset val="222"/>
    </font>
    <font>
      <vertAlign val="subscript"/>
      <sz val="16"/>
      <color theme="1"/>
      <name val="TH SarabunPSK"/>
      <family val="2"/>
    </font>
    <font>
      <vertAlign val="superscript"/>
      <sz val="16"/>
      <color theme="1"/>
      <name val="TH SarabunPSK"/>
      <family val="2"/>
    </font>
    <font>
      <sz val="16"/>
      <color theme="0"/>
      <name val="TH SarabunPSK"/>
      <family val="2"/>
    </font>
    <font>
      <b/>
      <sz val="16"/>
      <color rgb="FFFF0000"/>
      <name val="TH SarabunPSK"/>
      <family val="2"/>
    </font>
    <font>
      <sz val="14"/>
      <color theme="1"/>
      <name val="TH SarabunPSK"/>
      <family val="2"/>
    </font>
    <font>
      <vertAlign val="subscript"/>
      <sz val="14"/>
      <color theme="1"/>
      <name val="TH SarabunPSK"/>
      <family val="2"/>
    </font>
    <font>
      <vertAlign val="subscript"/>
      <sz val="12"/>
      <color theme="1"/>
      <name val="TH SarabunPSK"/>
      <family val="2"/>
    </font>
    <font>
      <vertAlign val="subscript"/>
      <sz val="20"/>
      <name val="TH SarabunPSK"/>
      <family val="2"/>
    </font>
    <font>
      <vertAlign val="subscript"/>
      <sz val="16"/>
      <name val="TH SarabunPSK"/>
      <family val="2"/>
    </font>
    <font>
      <sz val="16"/>
      <color rgb="FFFF0000"/>
      <name val="TH SarabunPSK"/>
      <family val="2"/>
    </font>
    <font>
      <b/>
      <sz val="16"/>
      <color theme="0"/>
      <name val="TH SarabunPSK"/>
      <family val="2"/>
    </font>
    <font>
      <b/>
      <sz val="16"/>
      <color theme="0"/>
      <name val="AngsanaUPC"/>
      <family val="2"/>
      <charset val="222"/>
    </font>
    <font>
      <vertAlign val="subscript"/>
      <sz val="16"/>
      <color theme="0"/>
      <name val="TH SarabunPSK"/>
      <family val="2"/>
    </font>
    <font>
      <sz val="12"/>
      <color theme="0"/>
      <name val="TH SarabunPSK"/>
      <family val="2"/>
    </font>
    <font>
      <sz val="16"/>
      <color theme="0"/>
      <name val="TH SarabunPSK"/>
      <family val="2"/>
      <charset val="222"/>
    </font>
    <font>
      <sz val="16"/>
      <color theme="0"/>
      <name val="AngsanaUPC"/>
      <family val="2"/>
      <charset val="222"/>
    </font>
    <font>
      <b/>
      <sz val="16"/>
      <color theme="0"/>
      <name val="TH SarabunPSK"/>
      <family val="2"/>
      <charset val="222"/>
    </font>
    <font>
      <sz val="16"/>
      <color theme="0"/>
      <name val="Symbol"/>
      <family val="1"/>
      <charset val="222"/>
    </font>
    <font>
      <sz val="16"/>
      <color theme="0"/>
      <name val="Symbol"/>
      <family val="1"/>
      <charset val="2"/>
    </font>
    <font>
      <sz val="14"/>
      <color theme="0"/>
      <name val="TH SarabunPSK"/>
      <family val="2"/>
      <charset val="222"/>
    </font>
    <font>
      <sz val="20"/>
      <color theme="0"/>
      <name val="AngsanaUPC"/>
      <family val="2"/>
      <charset val="222"/>
    </font>
    <font>
      <sz val="20"/>
      <color theme="0"/>
      <name val="TH SarabunPSK"/>
      <family val="2"/>
      <charset val="222"/>
    </font>
    <font>
      <b/>
      <sz val="20"/>
      <color theme="0"/>
      <name val="TH SarabunPSK"/>
      <family val="2"/>
      <charset val="222"/>
    </font>
    <font>
      <b/>
      <sz val="24"/>
      <color theme="0"/>
      <name val="TH SarabunPSK"/>
      <family val="2"/>
      <charset val="222"/>
    </font>
    <font>
      <b/>
      <u/>
      <sz val="16"/>
      <color theme="0"/>
      <name val="TH SarabunPSK"/>
      <family val="2"/>
      <charset val="222"/>
    </font>
    <font>
      <b/>
      <i/>
      <sz val="16"/>
      <color theme="0"/>
      <name val="TH SarabunPSK"/>
      <family val="2"/>
      <charset val="222"/>
    </font>
  </fonts>
  <fills count="1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1">
    <xf numFmtId="0" fontId="0" fillId="0" borderId="0" xfId="0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87" fontId="6" fillId="0" borderId="0" xfId="1" applyNumberFormat="1" applyFont="1" applyAlignment="1">
      <alignment horizontal="center"/>
    </xf>
    <xf numFmtId="187" fontId="2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/>
    </xf>
    <xf numFmtId="0" fontId="0" fillId="4" borderId="15" xfId="0" applyFill="1" applyBorder="1"/>
    <xf numFmtId="187" fontId="2" fillId="0" borderId="15" xfId="1" applyNumberFormat="1" applyFont="1" applyBorder="1" applyAlignment="1">
      <alignment horizontal="center"/>
    </xf>
    <xf numFmtId="0" fontId="0" fillId="7" borderId="15" xfId="0" applyFill="1" applyBorder="1"/>
    <xf numFmtId="0" fontId="6" fillId="0" borderId="15" xfId="1" applyFont="1" applyBorder="1" applyAlignment="1">
      <alignment horizontal="center"/>
    </xf>
    <xf numFmtId="0" fontId="0" fillId="8" borderId="15" xfId="0" applyFill="1" applyBorder="1"/>
    <xf numFmtId="0" fontId="0" fillId="0" borderId="15" xfId="0" applyBorder="1"/>
    <xf numFmtId="0" fontId="0" fillId="7" borderId="7" xfId="0" applyFill="1" applyBorder="1"/>
    <xf numFmtId="0" fontId="0" fillId="8" borderId="15" xfId="0" applyFill="1" applyBorder="1" applyAlignment="1">
      <alignment horizontal="center"/>
    </xf>
    <xf numFmtId="0" fontId="0" fillId="8" borderId="7" xfId="0" applyFill="1" applyBorder="1"/>
    <xf numFmtId="0" fontId="0" fillId="4" borderId="15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/>
    <xf numFmtId="189" fontId="2" fillId="0" borderId="0" xfId="1" applyNumberFormat="1" applyFont="1" applyAlignment="1">
      <alignment horizontal="center"/>
    </xf>
    <xf numFmtId="187" fontId="2" fillId="0" borderId="0" xfId="0" applyNumberFormat="1" applyFont="1" applyAlignment="1">
      <alignment horizontal="center" vertical="center"/>
    </xf>
    <xf numFmtId="189" fontId="2" fillId="0" borderId="15" xfId="1" applyNumberFormat="1" applyFont="1" applyBorder="1" applyAlignment="1">
      <alignment horizontal="center"/>
    </xf>
    <xf numFmtId="187" fontId="2" fillId="0" borderId="15" xfId="0" applyNumberFormat="1" applyFont="1" applyBorder="1" applyAlignment="1">
      <alignment horizontal="center" vertical="center"/>
    </xf>
    <xf numFmtId="187" fontId="1" fillId="8" borderId="15" xfId="1" applyNumberFormat="1" applyFont="1" applyFill="1" applyBorder="1" applyAlignment="1">
      <alignment horizontal="left"/>
    </xf>
    <xf numFmtId="187" fontId="1" fillId="8" borderId="15" xfId="1" applyNumberFormat="1" applyFont="1" applyFill="1" applyBorder="1" applyAlignment="1">
      <alignment horizontal="center"/>
    </xf>
    <xf numFmtId="189" fontId="2" fillId="0" borderId="17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187" fontId="1" fillId="4" borderId="15" xfId="1" applyNumberFormat="1" applyFont="1" applyFill="1" applyBorder="1" applyAlignment="1">
      <alignment horizontal="center"/>
    </xf>
    <xf numFmtId="187" fontId="1" fillId="4" borderId="7" xfId="1" applyNumberFormat="1" applyFont="1" applyFill="1" applyBorder="1" applyAlignment="1">
      <alignment horizontal="center"/>
    </xf>
    <xf numFmtId="187" fontId="1" fillId="4" borderId="8" xfId="1" applyNumberFormat="1" applyFont="1" applyFill="1" applyBorder="1" applyAlignment="1">
      <alignment horizontal="center"/>
    </xf>
    <xf numFmtId="0" fontId="1" fillId="4" borderId="3" xfId="0" applyFont="1" applyFill="1" applyBorder="1" applyAlignment="1" applyProtection="1">
      <alignment horizontal="center"/>
      <protection locked="0"/>
    </xf>
    <xf numFmtId="0" fontId="1" fillId="4" borderId="4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 applyProtection="1">
      <alignment horizontal="left"/>
      <protection locked="0"/>
    </xf>
    <xf numFmtId="0" fontId="1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left"/>
      <protection locked="0"/>
    </xf>
    <xf numFmtId="0" fontId="2" fillId="4" borderId="4" xfId="0" applyFont="1" applyFill="1" applyBorder="1" applyAlignment="1" applyProtection="1">
      <alignment horizontal="left"/>
      <protection locked="0"/>
    </xf>
    <xf numFmtId="0" fontId="2" fillId="4" borderId="0" xfId="0" applyFont="1" applyFill="1" applyAlignment="1" applyProtection="1">
      <alignment horizontal="center"/>
      <protection locked="0"/>
    </xf>
    <xf numFmtId="2" fontId="2" fillId="4" borderId="10" xfId="0" applyNumberFormat="1" applyFont="1" applyFill="1" applyBorder="1" applyAlignment="1" applyProtection="1">
      <alignment horizontal="center"/>
      <protection locked="0"/>
    </xf>
    <xf numFmtId="2" fontId="2" fillId="4" borderId="0" xfId="0" applyNumberFormat="1" applyFont="1" applyFill="1" applyAlignment="1" applyProtection="1">
      <alignment horizontal="center"/>
      <protection locked="0"/>
    </xf>
    <xf numFmtId="2" fontId="2" fillId="4" borderId="1" xfId="0" applyNumberFormat="1" applyFont="1" applyFill="1" applyBorder="1" applyAlignment="1" applyProtection="1">
      <alignment horizontal="center"/>
      <protection locked="0"/>
    </xf>
    <xf numFmtId="0" fontId="2" fillId="4" borderId="11" xfId="0" applyFont="1" applyFill="1" applyBorder="1" applyAlignment="1" applyProtection="1">
      <alignment horizontal="center"/>
      <protection locked="0"/>
    </xf>
    <xf numFmtId="0" fontId="2" fillId="4" borderId="10" xfId="0" applyFont="1" applyFill="1" applyBorder="1" applyAlignment="1" applyProtection="1">
      <alignment horizontal="center"/>
      <protection locked="0"/>
    </xf>
    <xf numFmtId="187" fontId="2" fillId="4" borderId="0" xfId="0" applyNumberFormat="1" applyFont="1" applyFill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4" borderId="14" xfId="0" applyFont="1" applyFill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3" borderId="4" xfId="0" applyFont="1" applyFill="1" applyBorder="1" applyAlignment="1" applyProtection="1">
      <alignment horizontal="center"/>
      <protection hidden="1"/>
    </xf>
    <xf numFmtId="0" fontId="1" fillId="3" borderId="14" xfId="0" applyFont="1" applyFill="1" applyBorder="1" applyAlignment="1" applyProtection="1">
      <alignment horizontal="center"/>
      <protection hidden="1"/>
    </xf>
    <xf numFmtId="0" fontId="2" fillId="9" borderId="14" xfId="0" applyFont="1" applyFill="1" applyBorder="1" applyAlignment="1" applyProtection="1">
      <alignment horizontal="center"/>
      <protection hidden="1"/>
    </xf>
    <xf numFmtId="0" fontId="1" fillId="3" borderId="14" xfId="0" applyFont="1" applyFill="1" applyBorder="1" applyAlignment="1" applyProtection="1">
      <alignment vertical="center"/>
      <protection hidden="1"/>
    </xf>
    <xf numFmtId="0" fontId="2" fillId="6" borderId="18" xfId="0" applyFont="1" applyFill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3" borderId="2" xfId="0" applyFont="1" applyFill="1" applyBorder="1" applyAlignment="1" applyProtection="1">
      <alignment horizontal="left"/>
      <protection hidden="1"/>
    </xf>
    <xf numFmtId="0" fontId="2" fillId="3" borderId="3" xfId="0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5" borderId="2" xfId="0" applyFont="1" applyFill="1" applyBorder="1" applyAlignment="1" applyProtection="1">
      <alignment horizontal="left"/>
      <protection hidden="1"/>
    </xf>
    <xf numFmtId="0" fontId="2" fillId="5" borderId="3" xfId="0" applyFont="1" applyFill="1" applyBorder="1" applyAlignment="1" applyProtection="1">
      <alignment horizontal="center"/>
      <protection hidden="1"/>
    </xf>
    <xf numFmtId="0" fontId="2" fillId="5" borderId="4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3" fontId="2" fillId="3" borderId="0" xfId="0" applyNumberFormat="1" applyFont="1" applyFill="1" applyAlignment="1" applyProtection="1">
      <alignment horizontal="center"/>
      <protection hidden="1"/>
    </xf>
    <xf numFmtId="0" fontId="2" fillId="3" borderId="12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3" fontId="2" fillId="3" borderId="1" xfId="0" applyNumberFormat="1" applyFont="1" applyFill="1" applyBorder="1" applyAlignment="1" applyProtection="1">
      <alignment horizontal="center"/>
      <protection hidden="1"/>
    </xf>
    <xf numFmtId="0" fontId="2" fillId="3" borderId="13" xfId="0" applyFont="1" applyFill="1" applyBorder="1" applyAlignment="1" applyProtection="1">
      <alignment horizontal="center"/>
      <protection hidden="1"/>
    </xf>
    <xf numFmtId="187" fontId="2" fillId="3" borderId="0" xfId="0" applyNumberFormat="1" applyFont="1" applyFill="1" applyAlignment="1" applyProtection="1">
      <alignment horizontal="center"/>
      <protection hidden="1"/>
    </xf>
    <xf numFmtId="2" fontId="2" fillId="0" borderId="0" xfId="0" applyNumberFormat="1" applyFont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0" fontId="12" fillId="3" borderId="10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4" fontId="2" fillId="3" borderId="0" xfId="0" applyNumberFormat="1" applyFont="1" applyFill="1" applyAlignment="1" applyProtection="1">
      <alignment horizontal="center"/>
      <protection hidden="1"/>
    </xf>
    <xf numFmtId="4" fontId="2" fillId="3" borderId="1" xfId="0" applyNumberFormat="1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left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0" fontId="1" fillId="3" borderId="9" xfId="0" applyFont="1" applyFill="1" applyBorder="1" applyAlignment="1" applyProtection="1">
      <alignment horizontal="left"/>
      <protection hidden="1"/>
    </xf>
    <xf numFmtId="0" fontId="2" fillId="3" borderId="5" xfId="0" applyFont="1" applyFill="1" applyBorder="1" applyAlignment="1" applyProtection="1">
      <alignment horizontal="left"/>
      <protection hidden="1"/>
    </xf>
    <xf numFmtId="0" fontId="11" fillId="6" borderId="9" xfId="0" applyFont="1" applyFill="1" applyBorder="1" applyAlignment="1" applyProtection="1">
      <alignment horizontal="left" vertical="center"/>
      <protection hidden="1"/>
    </xf>
    <xf numFmtId="0" fontId="11" fillId="6" borderId="10" xfId="0" applyFont="1" applyFill="1" applyBorder="1" applyAlignment="1" applyProtection="1">
      <alignment horizontal="left" vertical="center"/>
      <protection hidden="1"/>
    </xf>
    <xf numFmtId="2" fontId="2" fillId="3" borderId="10" xfId="0" applyNumberFormat="1" applyFont="1" applyFill="1" applyBorder="1" applyAlignment="1" applyProtection="1">
      <alignment horizontal="center"/>
      <protection hidden="1"/>
    </xf>
    <xf numFmtId="4" fontId="2" fillId="3" borderId="10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1" fillId="6" borderId="5" xfId="0" applyFont="1" applyFill="1" applyBorder="1" applyAlignment="1" applyProtection="1">
      <alignment horizontal="left" vertical="center"/>
      <protection hidden="1"/>
    </xf>
    <xf numFmtId="0" fontId="11" fillId="6" borderId="0" xfId="0" applyFont="1" applyFill="1" applyAlignment="1" applyProtection="1">
      <alignment horizontal="left" vertical="center"/>
      <protection hidden="1"/>
    </xf>
    <xf numFmtId="2" fontId="2" fillId="3" borderId="0" xfId="0" applyNumberFormat="1" applyFont="1" applyFill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2" fillId="3" borderId="12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1" fillId="5" borderId="12" xfId="0" applyFont="1" applyFill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5" borderId="13" xfId="0" applyFont="1" applyFill="1" applyBorder="1" applyAlignment="1" applyProtection="1">
      <alignment horizontal="center"/>
      <protection hidden="1"/>
    </xf>
    <xf numFmtId="0" fontId="1" fillId="3" borderId="3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0" fontId="2" fillId="3" borderId="2" xfId="0" applyFont="1" applyFill="1" applyBorder="1" applyAlignment="1" applyProtection="1">
      <alignment horizontal="center"/>
      <protection hidden="1"/>
    </xf>
    <xf numFmtId="0" fontId="2" fillId="3" borderId="3" xfId="0" applyFont="1" applyFill="1" applyBorder="1" applyAlignment="1" applyProtection="1">
      <alignment horizontal="center"/>
      <protection hidden="1"/>
    </xf>
    <xf numFmtId="0" fontId="1" fillId="5" borderId="2" xfId="0" applyFont="1" applyFill="1" applyBorder="1" applyAlignment="1" applyProtection="1">
      <alignment horizontal="center"/>
      <protection hidden="1"/>
    </xf>
    <xf numFmtId="0" fontId="1" fillId="5" borderId="3" xfId="0" applyFont="1" applyFill="1" applyBorder="1" applyAlignment="1" applyProtection="1">
      <alignment horizontal="center"/>
      <protection hidden="1"/>
    </xf>
    <xf numFmtId="2" fontId="2" fillId="3" borderId="3" xfId="0" applyNumberFormat="1" applyFont="1" applyFill="1" applyBorder="1" applyAlignment="1" applyProtection="1">
      <alignment horizontal="center"/>
      <protection hidden="1"/>
    </xf>
    <xf numFmtId="0" fontId="2" fillId="3" borderId="4" xfId="0" applyFont="1" applyFill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horizontal="center"/>
      <protection hidden="1"/>
    </xf>
    <xf numFmtId="0" fontId="1" fillId="3" borderId="6" xfId="0" applyFont="1" applyFill="1" applyBorder="1" applyAlignment="1" applyProtection="1">
      <alignment horizont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0" fontId="18" fillId="0" borderId="0" xfId="0" applyFont="1" applyFill="1" applyBorder="1" applyAlignment="1" applyProtection="1">
      <alignment horizontal="center"/>
      <protection hidden="1"/>
    </xf>
    <xf numFmtId="2" fontId="10" fillId="0" borderId="0" xfId="0" applyNumberFormat="1" applyFont="1" applyFill="1" applyBorder="1" applyAlignment="1" applyProtection="1">
      <alignment horizontal="center"/>
      <protection hidden="1"/>
    </xf>
    <xf numFmtId="187" fontId="10" fillId="0" borderId="0" xfId="0" applyNumberFormat="1" applyFont="1" applyFill="1" applyBorder="1" applyAlignment="1" applyProtection="1">
      <alignment horizontal="center"/>
      <protection hidden="1"/>
    </xf>
    <xf numFmtId="0" fontId="18" fillId="0" borderId="0" xfId="0" applyFont="1" applyFill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" fillId="5" borderId="9" xfId="0" applyFont="1" applyFill="1" applyBorder="1" applyAlignment="1" applyProtection="1">
      <alignment horizontal="left"/>
      <protection hidden="1"/>
    </xf>
    <xf numFmtId="0" fontId="2" fillId="5" borderId="10" xfId="0" applyFont="1" applyFill="1" applyBorder="1" applyAlignment="1" applyProtection="1">
      <alignment horizontal="center"/>
      <protection hidden="1"/>
    </xf>
    <xf numFmtId="0" fontId="2" fillId="5" borderId="11" xfId="0" applyFont="1" applyFill="1" applyBorder="1" applyAlignment="1" applyProtection="1">
      <alignment horizontal="center"/>
      <protection hidden="1"/>
    </xf>
    <xf numFmtId="0" fontId="3" fillId="3" borderId="10" xfId="0" applyFont="1" applyFill="1" applyBorder="1" applyAlignment="1" applyProtection="1">
      <alignment horizontal="center"/>
      <protection hidden="1"/>
    </xf>
    <xf numFmtId="0" fontId="1" fillId="5" borderId="12" xfId="0" applyFont="1" applyFill="1" applyBorder="1" applyAlignment="1" applyProtection="1">
      <alignment horizontal="left"/>
      <protection hidden="1"/>
    </xf>
    <xf numFmtId="0" fontId="11" fillId="6" borderId="5" xfId="0" applyFont="1" applyFill="1" applyBorder="1" applyProtection="1">
      <protection hidden="1"/>
    </xf>
    <xf numFmtId="0" fontId="17" fillId="6" borderId="0" xfId="0" applyFont="1" applyFill="1" applyProtection="1">
      <protection hidden="1"/>
    </xf>
    <xf numFmtId="0" fontId="11" fillId="6" borderId="0" xfId="0" applyFont="1" applyFill="1" applyProtection="1">
      <protection hidden="1"/>
    </xf>
    <xf numFmtId="0" fontId="1" fillId="3" borderId="10" xfId="0" applyFont="1" applyFill="1" applyBorder="1" applyAlignment="1" applyProtection="1">
      <alignment horizontal="center"/>
      <protection hidden="1"/>
    </xf>
    <xf numFmtId="0" fontId="2" fillId="5" borderId="2" xfId="0" applyFont="1" applyFill="1" applyBorder="1" applyAlignment="1" applyProtection="1">
      <alignment horizontal="center"/>
      <protection hidden="1"/>
    </xf>
    <xf numFmtId="0" fontId="1" fillId="5" borderId="3" xfId="0" applyFont="1" applyFill="1" applyBorder="1" applyAlignment="1" applyProtection="1">
      <alignment horizontal="center"/>
      <protection hidden="1"/>
    </xf>
    <xf numFmtId="0" fontId="2" fillId="3" borderId="2" xfId="0" applyFont="1" applyFill="1" applyBorder="1" applyAlignment="1" applyProtection="1">
      <alignment horizontal="center"/>
      <protection hidden="1"/>
    </xf>
    <xf numFmtId="0" fontId="1" fillId="3" borderId="3" xfId="0" applyFont="1" applyFill="1" applyBorder="1" applyAlignment="1" applyProtection="1">
      <alignment horizontal="center"/>
      <protection hidden="1"/>
    </xf>
    <xf numFmtId="0" fontId="2" fillId="3" borderId="4" xfId="0" applyFont="1" applyFill="1" applyBorder="1" applyAlignment="1" applyProtection="1">
      <alignment horizontal="center"/>
      <protection hidden="1"/>
    </xf>
    <xf numFmtId="0" fontId="1" fillId="3" borderId="0" xfId="0" applyFont="1" applyFill="1" applyAlignment="1" applyProtection="1">
      <alignment horizontal="center"/>
      <protection hidden="1"/>
    </xf>
    <xf numFmtId="0" fontId="1" fillId="4" borderId="2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4" xfId="0" applyFont="1" applyFill="1" applyBorder="1" applyAlignment="1" applyProtection="1">
      <alignment horizontal="center"/>
      <protection hidden="1"/>
    </xf>
    <xf numFmtId="0" fontId="2" fillId="3" borderId="14" xfId="0" applyFont="1" applyFill="1" applyBorder="1" applyAlignment="1" applyProtection="1">
      <alignment horizontal="left"/>
      <protection hidden="1"/>
    </xf>
    <xf numFmtId="0" fontId="11" fillId="6" borderId="9" xfId="0" applyFont="1" applyFill="1" applyBorder="1" applyAlignment="1" applyProtection="1">
      <alignment horizontal="center"/>
      <protection hidden="1"/>
    </xf>
    <xf numFmtId="0" fontId="11" fillId="6" borderId="10" xfId="0" applyFont="1" applyFill="1" applyBorder="1" applyAlignment="1" applyProtection="1">
      <alignment horizontal="center"/>
      <protection hidden="1"/>
    </xf>
    <xf numFmtId="0" fontId="11" fillId="6" borderId="0" xfId="0" applyFont="1" applyFill="1" applyAlignment="1" applyProtection="1">
      <alignment horizontal="center"/>
      <protection hidden="1"/>
    </xf>
    <xf numFmtId="0" fontId="11" fillId="6" borderId="5" xfId="0" applyFont="1" applyFill="1" applyBorder="1" applyAlignment="1" applyProtection="1">
      <alignment horizontal="center"/>
      <protection hidden="1"/>
    </xf>
    <xf numFmtId="0" fontId="2" fillId="3" borderId="3" xfId="0" applyFont="1" applyFill="1" applyBorder="1" applyAlignment="1" applyProtection="1">
      <alignment horizontal="left"/>
      <protection hidden="1"/>
    </xf>
    <xf numFmtId="0" fontId="2" fillId="3" borderId="4" xfId="0" applyFont="1" applyFill="1" applyBorder="1" applyAlignment="1" applyProtection="1">
      <alignment horizontal="left"/>
      <protection hidden="1"/>
    </xf>
    <xf numFmtId="0" fontId="2" fillId="3" borderId="3" xfId="0" applyFont="1" applyFill="1" applyBorder="1" applyProtection="1">
      <protection hidden="1"/>
    </xf>
    <xf numFmtId="0" fontId="2" fillId="4" borderId="3" xfId="0" applyFont="1" applyFill="1" applyBorder="1" applyAlignment="1" applyProtection="1">
      <alignment horizontal="left"/>
      <protection locked="0"/>
    </xf>
    <xf numFmtId="187" fontId="2" fillId="4" borderId="1" xfId="0" applyNumberFormat="1" applyFont="1" applyFill="1" applyBorder="1" applyAlignment="1" applyProtection="1">
      <alignment horizontal="center"/>
      <protection locked="0"/>
    </xf>
    <xf numFmtId="0" fontId="22" fillId="0" borderId="0" xfId="0" applyFont="1" applyFill="1" applyAlignment="1" applyProtection="1">
      <alignment horizontal="center"/>
      <protection hidden="1"/>
    </xf>
    <xf numFmtId="0" fontId="23" fillId="0" borderId="0" xfId="0" applyFont="1" applyFill="1" applyProtection="1">
      <protection hidden="1"/>
    </xf>
    <xf numFmtId="0" fontId="24" fillId="0" borderId="0" xfId="0" applyFont="1" applyFill="1" applyAlignment="1" applyProtection="1">
      <alignment horizontal="center"/>
      <protection hidden="1"/>
    </xf>
    <xf numFmtId="0" fontId="22" fillId="0" borderId="0" xfId="0" applyFont="1" applyFill="1" applyAlignment="1" applyProtection="1">
      <alignment horizontal="left"/>
      <protection hidden="1"/>
    </xf>
    <xf numFmtId="2" fontId="22" fillId="0" borderId="0" xfId="0" applyNumberFormat="1" applyFont="1" applyFill="1" applyAlignment="1" applyProtection="1">
      <alignment horizontal="center"/>
      <protection hidden="1"/>
    </xf>
    <xf numFmtId="0" fontId="22" fillId="0" borderId="0" xfId="0" applyFont="1" applyFill="1" applyBorder="1" applyAlignment="1" applyProtection="1">
      <alignment horizontal="center"/>
      <protection hidden="1"/>
    </xf>
    <xf numFmtId="0" fontId="22" fillId="0" borderId="0" xfId="0" applyFont="1" applyFill="1" applyBorder="1" applyAlignment="1" applyProtection="1">
      <alignment horizontal="left"/>
      <protection hidden="1"/>
    </xf>
    <xf numFmtId="0" fontId="23" fillId="0" borderId="0" xfId="0" applyFont="1" applyFill="1" applyBorder="1" applyProtection="1">
      <protection hidden="1"/>
    </xf>
    <xf numFmtId="0" fontId="24" fillId="0" borderId="0" xfId="0" applyFont="1" applyFill="1" applyBorder="1" applyAlignment="1" applyProtection="1">
      <alignment horizontal="center"/>
      <protection hidden="1"/>
    </xf>
    <xf numFmtId="187" fontId="22" fillId="0" borderId="0" xfId="0" applyNumberFormat="1" applyFont="1" applyFill="1" applyBorder="1" applyAlignment="1" applyProtection="1">
      <alignment horizontal="center"/>
      <protection hidden="1"/>
    </xf>
    <xf numFmtId="0" fontId="24" fillId="0" borderId="0" xfId="0" applyFont="1" applyFill="1" applyBorder="1" applyAlignment="1" applyProtection="1">
      <alignment horizontal="left"/>
      <protection hidden="1"/>
    </xf>
    <xf numFmtId="0" fontId="12" fillId="3" borderId="10" xfId="0" applyFont="1" applyFill="1" applyBorder="1" applyAlignment="1" applyProtection="1">
      <alignment horizontal="center" vertical="center"/>
      <protection hidden="1"/>
    </xf>
    <xf numFmtId="0" fontId="11" fillId="6" borderId="9" xfId="0" applyFont="1" applyFill="1" applyBorder="1" applyAlignment="1" applyProtection="1">
      <alignment horizontal="center" vertical="center"/>
      <protection hidden="1"/>
    </xf>
    <xf numFmtId="0" fontId="11" fillId="6" borderId="10" xfId="0" applyFont="1" applyFill="1" applyBorder="1" applyAlignment="1" applyProtection="1">
      <alignment horizontal="center" vertical="center"/>
      <protection hidden="1"/>
    </xf>
    <xf numFmtId="0" fontId="11" fillId="6" borderId="5" xfId="0" applyFont="1" applyFill="1" applyBorder="1" applyAlignment="1" applyProtection="1">
      <alignment horizontal="center" vertical="center"/>
      <protection hidden="1"/>
    </xf>
    <xf numFmtId="0" fontId="11" fillId="6" borderId="0" xfId="0" applyFont="1" applyFill="1" applyAlignment="1" applyProtection="1">
      <alignment horizontal="center" vertical="center"/>
      <protection hidden="1"/>
    </xf>
    <xf numFmtId="0" fontId="1" fillId="3" borderId="12" xfId="0" applyFont="1" applyFill="1" applyBorder="1" applyAlignment="1" applyProtection="1">
      <alignment horizontal="center"/>
      <protection hidden="1"/>
    </xf>
    <xf numFmtId="0" fontId="1" fillId="3" borderId="13" xfId="0" applyFont="1" applyFill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11" xfId="0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 vertical="center"/>
      <protection hidden="1"/>
    </xf>
    <xf numFmtId="0" fontId="11" fillId="6" borderId="5" xfId="0" applyFont="1" applyFill="1" applyBorder="1" applyAlignment="1" applyProtection="1">
      <alignment horizontal="left"/>
      <protection hidden="1"/>
    </xf>
    <xf numFmtId="0" fontId="17" fillId="6" borderId="0" xfId="0" applyFont="1" applyFill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right"/>
      <protection hidden="1"/>
    </xf>
    <xf numFmtId="2" fontId="22" fillId="0" borderId="0" xfId="0" applyNumberFormat="1" applyFont="1" applyFill="1" applyBorder="1" applyAlignment="1" applyProtection="1">
      <alignment horizontal="center"/>
      <protection hidden="1"/>
    </xf>
    <xf numFmtId="1" fontId="6" fillId="4" borderId="0" xfId="0" applyNumberFormat="1" applyFont="1" applyFill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left"/>
      <protection hidden="1"/>
    </xf>
    <xf numFmtId="188" fontId="2" fillId="3" borderId="0" xfId="0" applyNumberFormat="1" applyFont="1" applyFill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190" fontId="2" fillId="3" borderId="0" xfId="0" applyNumberFormat="1" applyFont="1" applyFill="1" applyAlignment="1" applyProtection="1">
      <alignment horizontal="center"/>
      <protection hidden="1"/>
    </xf>
    <xf numFmtId="187" fontId="2" fillId="3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left"/>
      <protection hidden="1"/>
    </xf>
    <xf numFmtId="0" fontId="22" fillId="0" borderId="0" xfId="0" applyFont="1" applyFill="1" applyProtection="1">
      <protection hidden="1"/>
    </xf>
    <xf numFmtId="192" fontId="22" fillId="0" borderId="0" xfId="0" applyNumberFormat="1" applyFont="1" applyFill="1" applyAlignment="1" applyProtection="1">
      <alignment horizontal="center"/>
      <protection hidden="1"/>
    </xf>
    <xf numFmtId="190" fontId="22" fillId="0" borderId="0" xfId="0" applyNumberFormat="1" applyFont="1" applyFill="1" applyBorder="1" applyAlignment="1" applyProtection="1">
      <alignment horizontal="center"/>
      <protection hidden="1"/>
    </xf>
    <xf numFmtId="0" fontId="25" fillId="0" borderId="0" xfId="0" applyFont="1" applyFill="1" applyBorder="1" applyAlignment="1" applyProtection="1">
      <alignment horizontal="center"/>
      <protection hidden="1"/>
    </xf>
    <xf numFmtId="0" fontId="22" fillId="0" borderId="0" xfId="0" applyFont="1" applyFill="1" applyBorder="1" applyProtection="1">
      <protection hidden="1"/>
    </xf>
    <xf numFmtId="0" fontId="24" fillId="0" borderId="0" xfId="0" applyFont="1" applyFill="1" applyBorder="1" applyAlignment="1" applyProtection="1">
      <alignment horizontal="center"/>
      <protection hidden="1"/>
    </xf>
    <xf numFmtId="191" fontId="22" fillId="0" borderId="0" xfId="0" applyNumberFormat="1" applyFont="1" applyFill="1" applyBorder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188" fontId="22" fillId="0" borderId="0" xfId="0" applyNumberFormat="1" applyFont="1" applyFill="1" applyBorder="1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locked="0"/>
    </xf>
    <xf numFmtId="4" fontId="2" fillId="4" borderId="0" xfId="0" applyNumberFormat="1" applyFont="1" applyFill="1" applyAlignment="1" applyProtection="1">
      <alignment horizontal="center"/>
      <protection locked="0"/>
    </xf>
    <xf numFmtId="187" fontId="2" fillId="4" borderId="10" xfId="0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Protection="1">
      <protection hidden="1"/>
    </xf>
    <xf numFmtId="0" fontId="1" fillId="5" borderId="2" xfId="0" applyFont="1" applyFill="1" applyBorder="1" applyAlignment="1" applyProtection="1">
      <alignment horizontal="left"/>
      <protection hidden="1"/>
    </xf>
    <xf numFmtId="0" fontId="1" fillId="5" borderId="3" xfId="0" applyFont="1" applyFill="1" applyBorder="1" applyAlignment="1" applyProtection="1">
      <alignment horizontal="left"/>
      <protection hidden="1"/>
    </xf>
    <xf numFmtId="0" fontId="1" fillId="5" borderId="4" xfId="0" applyFont="1" applyFill="1" applyBorder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left"/>
      <protection hidden="1"/>
    </xf>
    <xf numFmtId="0" fontId="0" fillId="3" borderId="6" xfId="0" applyFill="1" applyBorder="1" applyProtection="1">
      <protection hidden="1"/>
    </xf>
    <xf numFmtId="0" fontId="0" fillId="3" borderId="13" xfId="0" applyFill="1" applyBorder="1" applyProtection="1">
      <protection hidden="1"/>
    </xf>
    <xf numFmtId="0" fontId="1" fillId="5" borderId="12" xfId="0" applyFont="1" applyFill="1" applyBorder="1" applyAlignment="1" applyProtection="1">
      <alignment horizontal="left"/>
      <protection hidden="1"/>
    </xf>
    <xf numFmtId="0" fontId="1" fillId="5" borderId="1" xfId="0" applyFont="1" applyFill="1" applyBorder="1" applyAlignment="1" applyProtection="1">
      <alignment horizontal="left"/>
      <protection hidden="1"/>
    </xf>
    <xf numFmtId="0" fontId="1" fillId="5" borderId="13" xfId="0" applyFont="1" applyFill="1" applyBorder="1" applyAlignment="1" applyProtection="1">
      <alignment horizontal="left"/>
      <protection hidden="1"/>
    </xf>
    <xf numFmtId="0" fontId="2" fillId="3" borderId="10" xfId="0" applyFont="1" applyFill="1" applyBorder="1" applyAlignment="1" applyProtection="1">
      <alignment horizontal="left"/>
      <protection hidden="1"/>
    </xf>
    <xf numFmtId="0" fontId="0" fillId="3" borderId="11" xfId="0" applyFill="1" applyBorder="1" applyProtection="1">
      <protection hidden="1"/>
    </xf>
    <xf numFmtId="0" fontId="11" fillId="6" borderId="12" xfId="0" applyFont="1" applyFill="1" applyBorder="1" applyAlignment="1" applyProtection="1">
      <alignment horizontal="center"/>
      <protection hidden="1"/>
    </xf>
    <xf numFmtId="0" fontId="11" fillId="6" borderId="1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3" borderId="4" xfId="0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29" fillId="0" borderId="0" xfId="0" applyFont="1" applyFill="1" applyAlignment="1" applyProtection="1">
      <alignment horizontal="center"/>
      <protection hidden="1"/>
    </xf>
    <xf numFmtId="0" fontId="30" fillId="0" borderId="0" xfId="0" applyFont="1" applyFill="1" applyAlignment="1" applyProtection="1">
      <alignment horizontal="center"/>
      <protection hidden="1"/>
    </xf>
    <xf numFmtId="0" fontId="30" fillId="0" borderId="0" xfId="0" applyFont="1" applyFill="1" applyAlignment="1" applyProtection="1">
      <alignment horizontal="center"/>
      <protection hidden="1"/>
    </xf>
    <xf numFmtId="0" fontId="31" fillId="0" borderId="0" xfId="0" applyFont="1" applyFill="1" applyAlignment="1" applyProtection="1">
      <alignment horizontal="center"/>
      <protection hidden="1"/>
    </xf>
    <xf numFmtId="4" fontId="22" fillId="0" borderId="0" xfId="0" applyNumberFormat="1" applyFont="1" applyFill="1" applyBorder="1" applyAlignment="1" applyProtection="1">
      <alignment horizontal="center"/>
      <protection hidden="1"/>
    </xf>
    <xf numFmtId="0" fontId="27" fillId="0" borderId="0" xfId="0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Protection="1">
      <protection hidden="1"/>
    </xf>
    <xf numFmtId="0" fontId="2" fillId="3" borderId="0" xfId="0" applyFont="1" applyFill="1" applyProtection="1">
      <protection hidden="1"/>
    </xf>
    <xf numFmtId="0" fontId="2" fillId="5" borderId="3" xfId="0" applyFont="1" applyFill="1" applyBorder="1" applyAlignment="1" applyProtection="1">
      <alignment horizontal="left"/>
      <protection hidden="1"/>
    </xf>
    <xf numFmtId="0" fontId="1" fillId="5" borderId="3" xfId="0" applyFont="1" applyFill="1" applyBorder="1" applyAlignment="1" applyProtection="1">
      <alignment horizontal="left"/>
      <protection hidden="1"/>
    </xf>
    <xf numFmtId="0" fontId="2" fillId="3" borderId="6" xfId="0" applyFont="1" applyFill="1" applyBorder="1" applyProtection="1">
      <protection hidden="1"/>
    </xf>
    <xf numFmtId="0" fontId="1" fillId="5" borderId="2" xfId="0" applyFont="1" applyFill="1" applyBorder="1" applyProtection="1">
      <protection hidden="1"/>
    </xf>
    <xf numFmtId="0" fontId="2" fillId="3" borderId="13" xfId="0" applyFont="1" applyFill="1" applyBorder="1" applyProtection="1">
      <protection hidden="1"/>
    </xf>
    <xf numFmtId="0" fontId="2" fillId="3" borderId="10" xfId="0" applyFont="1" applyFill="1" applyBorder="1" applyProtection="1">
      <protection hidden="1"/>
    </xf>
    <xf numFmtId="0" fontId="2" fillId="3" borderId="5" xfId="0" applyFont="1" applyFill="1" applyBorder="1" applyProtection="1">
      <protection hidden="1"/>
    </xf>
    <xf numFmtId="0" fontId="2" fillId="3" borderId="12" xfId="0" applyFont="1" applyFill="1" applyBorder="1" applyProtection="1">
      <protection hidden="1"/>
    </xf>
    <xf numFmtId="0" fontId="2" fillId="3" borderId="1" xfId="0" applyFont="1" applyFill="1" applyBorder="1" applyProtection="1">
      <protection hidden="1"/>
    </xf>
    <xf numFmtId="0" fontId="2" fillId="3" borderId="9" xfId="0" applyFont="1" applyFill="1" applyBorder="1" applyProtection="1">
      <protection hidden="1"/>
    </xf>
    <xf numFmtId="0" fontId="2" fillId="3" borderId="11" xfId="0" applyFont="1" applyFill="1" applyBorder="1" applyProtection="1">
      <protection hidden="1"/>
    </xf>
    <xf numFmtId="2" fontId="2" fillId="3" borderId="1" xfId="0" applyNumberFormat="1" applyFont="1" applyFill="1" applyBorder="1" applyAlignment="1" applyProtection="1">
      <alignment horizontal="center"/>
      <protection hidden="1"/>
    </xf>
    <xf numFmtId="0" fontId="6" fillId="3" borderId="5" xfId="0" applyFont="1" applyFill="1" applyBorder="1" applyProtection="1">
      <protection hidden="1"/>
    </xf>
    <xf numFmtId="0" fontId="6" fillId="3" borderId="0" xfId="0" applyFont="1" applyFill="1" applyAlignment="1" applyProtection="1">
      <alignment horizontal="center"/>
      <protection hidden="1"/>
    </xf>
    <xf numFmtId="2" fontId="6" fillId="3" borderId="0" xfId="0" applyNumberFormat="1" applyFont="1" applyFill="1" applyAlignment="1" applyProtection="1">
      <alignment horizontal="center"/>
      <protection hidden="1"/>
    </xf>
    <xf numFmtId="0" fontId="6" fillId="3" borderId="10" xfId="0" applyFont="1" applyFill="1" applyBorder="1" applyAlignment="1" applyProtection="1">
      <alignment horizontal="right"/>
      <protection hidden="1"/>
    </xf>
    <xf numFmtId="0" fontId="6" fillId="3" borderId="0" xfId="0" applyFont="1" applyFill="1" applyProtection="1">
      <protection hidden="1"/>
    </xf>
    <xf numFmtId="0" fontId="6" fillId="3" borderId="10" xfId="0" applyFont="1" applyFill="1" applyBorder="1" applyProtection="1">
      <protection hidden="1"/>
    </xf>
    <xf numFmtId="0" fontId="6" fillId="3" borderId="6" xfId="0" applyFont="1" applyFill="1" applyBorder="1" applyProtection="1">
      <protection hidden="1"/>
    </xf>
    <xf numFmtId="0" fontId="1" fillId="5" borderId="4" xfId="0" applyFont="1" applyFill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1" fillId="0" borderId="4" xfId="0" applyFont="1" applyBorder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5" borderId="12" xfId="0" applyFont="1" applyFill="1" applyBorder="1" applyAlignment="1" applyProtection="1">
      <alignment horizontal="center"/>
      <protection hidden="1"/>
    </xf>
    <xf numFmtId="0" fontId="1" fillId="5" borderId="13" xfId="0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22" fillId="0" borderId="0" xfId="0" applyFont="1" applyFill="1" applyAlignment="1" applyProtection="1">
      <alignment horizontal="right"/>
      <protection hidden="1"/>
    </xf>
    <xf numFmtId="3" fontId="22" fillId="0" borderId="0" xfId="0" applyNumberFormat="1" applyFont="1" applyFill="1" applyBorder="1" applyAlignment="1" applyProtection="1">
      <alignment horizontal="center"/>
      <protection hidden="1"/>
    </xf>
    <xf numFmtId="0" fontId="22" fillId="0" borderId="0" xfId="0" applyFont="1" applyFill="1" applyBorder="1" applyAlignment="1" applyProtection="1">
      <alignment horizontal="right"/>
      <protection hidden="1"/>
    </xf>
    <xf numFmtId="190" fontId="22" fillId="0" borderId="0" xfId="0" applyNumberFormat="1" applyFont="1" applyFill="1" applyBorder="1" applyProtection="1">
      <protection hidden="1"/>
    </xf>
    <xf numFmtId="49" fontId="22" fillId="0" borderId="0" xfId="0" applyNumberFormat="1" applyFont="1" applyFill="1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4" fillId="0" borderId="0" xfId="0" applyFont="1" applyFill="1" applyBorder="1" applyProtection="1">
      <protection hidden="1"/>
    </xf>
    <xf numFmtId="0" fontId="33" fillId="0" borderId="0" xfId="0" applyFont="1" applyFill="1" applyBorder="1" applyAlignment="1" applyProtection="1">
      <alignment horizontal="center"/>
      <protection hidden="1"/>
    </xf>
    <xf numFmtId="4" fontId="22" fillId="0" borderId="0" xfId="0" applyNumberFormat="1" applyFon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center"/>
      <protection hidden="1"/>
    </xf>
    <xf numFmtId="4" fontId="24" fillId="0" borderId="0" xfId="0" applyNumberFormat="1" applyFont="1" applyFill="1" applyBorder="1" applyProtection="1">
      <protection hidden="1"/>
    </xf>
    <xf numFmtId="4" fontId="19" fillId="0" borderId="0" xfId="0" applyNumberFormat="1" applyFont="1" applyFill="1" applyBorder="1" applyProtection="1">
      <protection hidden="1"/>
    </xf>
    <xf numFmtId="0" fontId="2" fillId="0" borderId="0" xfId="0" applyFont="1" applyBorder="1" applyProtection="1">
      <protection hidden="1"/>
    </xf>
  </cellXfs>
  <cellStyles count="2">
    <cellStyle name="Normal 2" xfId="1" xr:uid="{00000000-0005-0000-0000-000001000000}"/>
    <cellStyle name="ปกติ" xfId="0" builtinId="0"/>
  </cellStyles>
  <dxfs count="26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277905</xdr:colOff>
      <xdr:row>0</xdr:row>
      <xdr:rowOff>0</xdr:rowOff>
    </xdr:from>
    <xdr:to>
      <xdr:col>10</xdr:col>
      <xdr:colOff>877256</xdr:colOff>
      <xdr:row>3</xdr:row>
      <xdr:rowOff>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2686B9D-C2A9-4C93-BE26-C85BDCBA8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14564" y="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331695</xdr:colOff>
      <xdr:row>0</xdr:row>
      <xdr:rowOff>17930</xdr:rowOff>
    </xdr:from>
    <xdr:to>
      <xdr:col>10</xdr:col>
      <xdr:colOff>805540</xdr:colOff>
      <xdr:row>3</xdr:row>
      <xdr:rowOff>8965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753E1467-80C0-41DD-BDCC-C1B32BB3F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6283" y="1793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107576</xdr:colOff>
      <xdr:row>0</xdr:row>
      <xdr:rowOff>53789</xdr:rowOff>
    </xdr:from>
    <xdr:to>
      <xdr:col>10</xdr:col>
      <xdr:colOff>581421</xdr:colOff>
      <xdr:row>3</xdr:row>
      <xdr:rowOff>44824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DB5D3BA-81CF-423F-8B06-1E8BE7030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0776" y="53789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87086</xdr:colOff>
      <xdr:row>0</xdr:row>
      <xdr:rowOff>0</xdr:rowOff>
    </xdr:from>
    <xdr:to>
      <xdr:col>10</xdr:col>
      <xdr:colOff>567334</xdr:colOff>
      <xdr:row>2</xdr:row>
      <xdr:rowOff>300958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B840AFFF-DA06-4EFC-895A-5CD746E5A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6857" y="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358140</xdr:colOff>
      <xdr:row>0</xdr:row>
      <xdr:rowOff>0</xdr:rowOff>
    </xdr:from>
    <xdr:to>
      <xdr:col>10</xdr:col>
      <xdr:colOff>835123</xdr:colOff>
      <xdr:row>2</xdr:row>
      <xdr:rowOff>307489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8BEB5CB-69DB-4854-A71A-D506BEC21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2280" y="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125506</xdr:colOff>
      <xdr:row>0</xdr:row>
      <xdr:rowOff>35859</xdr:rowOff>
    </xdr:from>
    <xdr:to>
      <xdr:col>10</xdr:col>
      <xdr:colOff>599352</xdr:colOff>
      <xdr:row>3</xdr:row>
      <xdr:rowOff>26894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78CF338-A470-42B0-A5EF-7276483DE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4918" y="35859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116541</xdr:colOff>
      <xdr:row>0</xdr:row>
      <xdr:rowOff>0</xdr:rowOff>
    </xdr:from>
    <xdr:to>
      <xdr:col>10</xdr:col>
      <xdr:colOff>590387</xdr:colOff>
      <xdr:row>2</xdr:row>
      <xdr:rowOff>304800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4C94F86-C725-42A8-9682-F366CFA5C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3600" y="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413658</xdr:colOff>
      <xdr:row>0</xdr:row>
      <xdr:rowOff>0</xdr:rowOff>
    </xdr:from>
    <xdr:to>
      <xdr:col>10</xdr:col>
      <xdr:colOff>893907</xdr:colOff>
      <xdr:row>2</xdr:row>
      <xdr:rowOff>300958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790D0F27-CFB9-4F60-9D80-C0F6A5A73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1801" y="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125506</xdr:colOff>
      <xdr:row>0</xdr:row>
      <xdr:rowOff>0</xdr:rowOff>
    </xdr:from>
    <xdr:to>
      <xdr:col>10</xdr:col>
      <xdr:colOff>599351</xdr:colOff>
      <xdr:row>3</xdr:row>
      <xdr:rowOff>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9FE65EA-2EA1-4151-A291-861610703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2094" y="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295835</xdr:colOff>
      <xdr:row>0</xdr:row>
      <xdr:rowOff>0</xdr:rowOff>
    </xdr:from>
    <xdr:to>
      <xdr:col>10</xdr:col>
      <xdr:colOff>1298598</xdr:colOff>
      <xdr:row>3</xdr:row>
      <xdr:rowOff>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AEABCA6-4E2E-41E7-9235-062875F06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61929" y="0"/>
          <a:ext cx="1002763" cy="93232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&#3614;&#3636;&#3657;&#3609;&#3588;&#3619;&#3633;&#3610;&#3614;&#3639;&#3657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ownloads/&#3614;&#3639;&#3657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ILEVER"/>
      <sheetName val="1 WAY"/>
      <sheetName val="2 WAY"/>
      <sheetName val="พื้นตง 1 WAY"/>
      <sheetName val="พื้นตง 2 WAY"/>
      <sheetName val="Data"/>
      <sheetName val="พื้นตง 2 WA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D9" t="str">
            <v>RB6</v>
          </cell>
          <cell r="E9">
            <v>6</v>
          </cell>
          <cell r="H9" t="str">
            <v>DB6</v>
          </cell>
          <cell r="I9">
            <v>6</v>
          </cell>
        </row>
        <row r="10">
          <cell r="D10" t="str">
            <v>RB8</v>
          </cell>
          <cell r="E10">
            <v>8</v>
          </cell>
          <cell r="H10" t="str">
            <v>DB8</v>
          </cell>
          <cell r="I10">
            <v>8</v>
          </cell>
        </row>
        <row r="11">
          <cell r="D11" t="str">
            <v>RB9</v>
          </cell>
          <cell r="E11">
            <v>9</v>
          </cell>
          <cell r="H11" t="str">
            <v>DB10</v>
          </cell>
          <cell r="I11">
            <v>10</v>
          </cell>
        </row>
        <row r="12">
          <cell r="D12" t="str">
            <v>RB10</v>
          </cell>
          <cell r="E12">
            <v>10</v>
          </cell>
          <cell r="H12" t="str">
            <v>DB12</v>
          </cell>
          <cell r="I12">
            <v>12</v>
          </cell>
        </row>
        <row r="13">
          <cell r="D13" t="str">
            <v>RB12</v>
          </cell>
          <cell r="E13">
            <v>12</v>
          </cell>
          <cell r="H13" t="str">
            <v>DB16</v>
          </cell>
          <cell r="I13">
            <v>16</v>
          </cell>
        </row>
        <row r="14">
          <cell r="D14" t="str">
            <v>RB15</v>
          </cell>
          <cell r="E14">
            <v>15</v>
          </cell>
          <cell r="H14" t="str">
            <v>DB20</v>
          </cell>
          <cell r="I14">
            <v>20</v>
          </cell>
        </row>
        <row r="15">
          <cell r="D15" t="str">
            <v>RB19</v>
          </cell>
          <cell r="E15">
            <v>19</v>
          </cell>
          <cell r="H15" t="str">
            <v>DB22</v>
          </cell>
          <cell r="I15">
            <v>22</v>
          </cell>
        </row>
        <row r="16">
          <cell r="D16" t="str">
            <v>RB22</v>
          </cell>
          <cell r="E16">
            <v>22</v>
          </cell>
          <cell r="H16" t="str">
            <v>DB25</v>
          </cell>
          <cell r="I16">
            <v>25</v>
          </cell>
        </row>
        <row r="17">
          <cell r="D17" t="str">
            <v>RB25</v>
          </cell>
          <cell r="E17">
            <v>25</v>
          </cell>
          <cell r="H17" t="str">
            <v>DB28</v>
          </cell>
          <cell r="I17">
            <v>28</v>
          </cell>
        </row>
        <row r="18">
          <cell r="D18" t="str">
            <v>RB28</v>
          </cell>
          <cell r="E18">
            <v>28</v>
          </cell>
          <cell r="H18" t="str">
            <v>DB32</v>
          </cell>
          <cell r="I18">
            <v>32</v>
          </cell>
        </row>
        <row r="19">
          <cell r="D19" t="str">
            <v>RB34</v>
          </cell>
          <cell r="E19">
            <v>34</v>
          </cell>
          <cell r="H19" t="str">
            <v>DB40</v>
          </cell>
          <cell r="I19">
            <v>40</v>
          </cell>
        </row>
      </sheetData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ILEVER"/>
      <sheetName val="1 WAY"/>
      <sheetName val="2 WAY"/>
      <sheetName val="พื้นตง 1 WAY"/>
      <sheetName val="พื้นตง 2 WAY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9"/>
  <sheetViews>
    <sheetView view="pageBreakPreview" topLeftCell="A9" zoomScale="70" zoomScaleNormal="85" zoomScaleSheetLayoutView="70" workbookViewId="0">
      <selection activeCell="K22" sqref="K22"/>
    </sheetView>
  </sheetViews>
  <sheetFormatPr defaultColWidth="9.109375" defaultRowHeight="24" x14ac:dyDescent="0.65"/>
  <cols>
    <col min="1" max="1" width="14.33203125" style="50" customWidth="1"/>
    <col min="2" max="2" width="8" style="50" customWidth="1"/>
    <col min="3" max="3" width="9.33203125" style="50" customWidth="1"/>
    <col min="4" max="4" width="9.109375" style="50"/>
    <col min="5" max="5" width="10.88671875" style="50" bestFit="1" customWidth="1"/>
    <col min="6" max="6" width="5.6640625" style="50" customWidth="1"/>
    <col min="7" max="7" width="13.44140625" style="50" customWidth="1"/>
    <col min="8" max="8" width="11" style="50" customWidth="1"/>
    <col min="9" max="9" width="12.109375" style="50" bestFit="1" customWidth="1"/>
    <col min="10" max="10" width="5.88671875" style="50" bestFit="1" customWidth="1"/>
    <col min="11" max="11" width="13.5546875" style="50" customWidth="1"/>
    <col min="12" max="12" width="9.109375" style="50"/>
    <col min="13" max="13" width="10.5546875" style="50" customWidth="1"/>
    <col min="14" max="14" width="10.44140625" style="50" customWidth="1"/>
    <col min="15" max="15" width="11.33203125" style="50" customWidth="1"/>
    <col min="16" max="16384" width="9.109375" style="50"/>
  </cols>
  <sheetData>
    <row r="1" spans="1:22" ht="24.6" thickBot="1" x14ac:dyDescent="0.7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N1" s="51"/>
      <c r="O1" s="52" t="s">
        <v>380</v>
      </c>
    </row>
    <row r="2" spans="1:22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N2" s="56"/>
      <c r="O2" s="52" t="s">
        <v>381</v>
      </c>
    </row>
    <row r="3" spans="1:22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N3" s="58"/>
      <c r="O3" s="59" t="s">
        <v>382</v>
      </c>
    </row>
    <row r="4" spans="1:22" ht="24.6" thickBot="1" x14ac:dyDescent="0.7">
      <c r="A4" s="60" t="s">
        <v>114</v>
      </c>
      <c r="B4" s="61"/>
      <c r="C4" s="33"/>
      <c r="D4" s="34"/>
      <c r="E4" s="34"/>
      <c r="F4" s="35"/>
      <c r="G4" s="60" t="s">
        <v>87</v>
      </c>
      <c r="H4" s="39"/>
      <c r="I4" s="40" t="s">
        <v>115</v>
      </c>
      <c r="J4" s="40"/>
      <c r="K4" s="41"/>
      <c r="S4" s="62"/>
      <c r="T4" s="62"/>
      <c r="U4" s="62"/>
    </row>
    <row r="5" spans="1:22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</row>
    <row r="6" spans="1:22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15"/>
      <c r="M6" s="115"/>
      <c r="N6" s="115"/>
      <c r="O6" s="116"/>
      <c r="P6" s="116" t="s">
        <v>107</v>
      </c>
      <c r="Q6" s="117" t="str">
        <f>VLOOKUP(I4,Data!Q5:R21,2,FALSE)</f>
        <v>โรงเรียนอนุบาล</v>
      </c>
      <c r="R6" s="116"/>
      <c r="S6" s="116"/>
      <c r="T6" s="116"/>
      <c r="U6" s="116"/>
      <c r="V6" s="122"/>
    </row>
    <row r="7" spans="1:22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15"/>
      <c r="M7" s="115" t="str">
        <f>IF(D7&lt;=65,"OK",IF(N7="USE65","fc' OK",""))</f>
        <v>OK</v>
      </c>
      <c r="N7" s="115" t="str">
        <f>IF(D6*0.375&gt;65,"USE65","")</f>
        <v>USE65</v>
      </c>
      <c r="O7" s="116"/>
      <c r="P7" s="116"/>
      <c r="Q7" s="116"/>
      <c r="R7" s="116"/>
      <c r="S7" s="116"/>
      <c r="T7" s="116"/>
      <c r="U7" s="116"/>
      <c r="V7" s="122"/>
    </row>
    <row r="8" spans="1:22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15"/>
      <c r="M8" s="115"/>
      <c r="N8" s="115"/>
      <c r="O8" s="116"/>
      <c r="P8" s="118" t="s">
        <v>6</v>
      </c>
      <c r="Q8" s="118"/>
      <c r="R8" s="118"/>
      <c r="S8" s="116"/>
      <c r="T8" s="116"/>
      <c r="U8" s="116"/>
      <c r="V8" s="122"/>
    </row>
    <row r="9" spans="1:22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15"/>
      <c r="M9" s="115"/>
      <c r="N9" s="115"/>
      <c r="O9" s="116"/>
      <c r="P9" s="116" t="s">
        <v>11</v>
      </c>
      <c r="Q9" s="116" t="s">
        <v>3</v>
      </c>
      <c r="R9" s="116">
        <f>IF(U9="USE1700",1700,R11*0.5)</f>
        <v>1200</v>
      </c>
      <c r="S9" s="116" t="s">
        <v>12</v>
      </c>
      <c r="T9" s="116" t="str">
        <f>IF(AND(I20="SR-24",R9&lt;=1200),"OK",IF(AND(I20="SD-30",R9=R11/2,R9&lt;=1500),"OK",IF(AND(I20="SD-40",R9=R11/2,R9&lt;=1500),"OK",IF(AND(I20="SD-40",R9&gt;1500),"OK",IF(AND(I20="SD-50",R11&gt;4250,U9="USE1700"),"OK")))))</f>
        <v>OK</v>
      </c>
      <c r="U9" s="116" t="str">
        <f>IF(AND(I20="SD-50",R11&gt;4250),"USE1700",IF(I20="SD-40","USE1700",""))</f>
        <v/>
      </c>
      <c r="V9" s="122"/>
    </row>
    <row r="10" spans="1:22" x14ac:dyDescent="0.65">
      <c r="A10" s="66"/>
      <c r="B10" s="67" t="s">
        <v>8</v>
      </c>
      <c r="C10" s="67" t="s">
        <v>3</v>
      </c>
      <c r="D10" s="42" t="s">
        <v>60</v>
      </c>
      <c r="E10" s="67"/>
      <c r="F10" s="67" t="s">
        <v>11</v>
      </c>
      <c r="G10" s="67" t="s">
        <v>3</v>
      </c>
      <c r="H10" s="69">
        <f>IF(N10="USE1700",1700,D11*0.5)</f>
        <v>1500</v>
      </c>
      <c r="I10" s="67" t="s">
        <v>4</v>
      </c>
      <c r="K10" s="68"/>
      <c r="L10" s="115" t="s">
        <v>11</v>
      </c>
      <c r="M10" s="115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15" t="str">
        <f>IF(AND(D10="SD-50",D11&gt;4250),"USE1700",IF(D10="SD-40","USE1700",""))</f>
        <v/>
      </c>
      <c r="O10" s="116"/>
      <c r="P10" s="116" t="s">
        <v>14</v>
      </c>
      <c r="Q10" s="116" t="s">
        <v>3</v>
      </c>
      <c r="R10" s="116">
        <v>2040000</v>
      </c>
      <c r="S10" s="116" t="s">
        <v>12</v>
      </c>
      <c r="T10" s="116"/>
      <c r="U10" s="116"/>
      <c r="V10" s="122"/>
    </row>
    <row r="11" spans="1:22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3000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15"/>
      <c r="M11" s="115"/>
      <c r="N11" s="115"/>
      <c r="O11" s="116"/>
      <c r="P11" s="116" t="s">
        <v>15</v>
      </c>
      <c r="Q11" s="116" t="s">
        <v>3</v>
      </c>
      <c r="R11" s="116">
        <f>IF(I20="SR-24",2400,IF(I20="SD-30",3000,IF(I20="SD-40",4000,IF(I20="SD-50",5000))))</f>
        <v>2400</v>
      </c>
      <c r="S11" s="116"/>
      <c r="T11" s="116"/>
      <c r="U11" s="116"/>
      <c r="V11" s="122"/>
    </row>
    <row r="12" spans="1:22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15"/>
      <c r="M12" s="115"/>
      <c r="N12" s="115"/>
      <c r="O12" s="116"/>
      <c r="P12" s="116" t="s">
        <v>23</v>
      </c>
      <c r="Q12" s="116"/>
      <c r="R12" s="116"/>
      <c r="S12" s="116"/>
      <c r="T12" s="116"/>
      <c r="U12" s="116"/>
      <c r="V12" s="122"/>
    </row>
    <row r="13" spans="1:22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0.90858178960129743</v>
      </c>
      <c r="I13" s="67"/>
      <c r="J13" s="67"/>
      <c r="K13" s="68"/>
      <c r="L13" s="115"/>
      <c r="M13" s="115"/>
      <c r="N13" s="115"/>
      <c r="O13" s="119"/>
      <c r="P13" s="116"/>
      <c r="Q13" s="116"/>
      <c r="R13" s="116"/>
      <c r="S13" s="116"/>
      <c r="T13" s="116"/>
      <c r="U13" s="116"/>
      <c r="V13" s="122"/>
    </row>
    <row r="14" spans="1:22" ht="24.6" thickBot="1" x14ac:dyDescent="0.7">
      <c r="A14" s="66"/>
      <c r="B14" s="67" t="s">
        <v>19</v>
      </c>
      <c r="C14" s="67" t="s">
        <v>3</v>
      </c>
      <c r="D14" s="74">
        <f>1/(1+H10/(D13*D7))</f>
        <v>0.27425463119610777</v>
      </c>
      <c r="E14" s="67"/>
      <c r="F14" s="67" t="s">
        <v>20</v>
      </c>
      <c r="G14" s="67" t="s">
        <v>3</v>
      </c>
      <c r="H14" s="74">
        <f>0.5*(D7*D14*H13)</f>
        <v>8.0984398176046106</v>
      </c>
      <c r="I14" s="67" t="s">
        <v>4</v>
      </c>
      <c r="J14" s="67"/>
      <c r="K14" s="68"/>
      <c r="L14" s="115"/>
      <c r="M14" s="115"/>
      <c r="N14" s="115"/>
      <c r="O14" s="116"/>
      <c r="P14" s="116"/>
      <c r="Q14" s="116"/>
      <c r="R14" s="116"/>
      <c r="S14" s="116"/>
      <c r="T14" s="116"/>
      <c r="U14" s="116"/>
      <c r="V14" s="122"/>
    </row>
    <row r="15" spans="1:22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15"/>
      <c r="M15" s="115"/>
      <c r="N15" s="115"/>
      <c r="O15" s="116"/>
      <c r="P15" s="116" t="s">
        <v>22</v>
      </c>
      <c r="Q15" s="116" t="s">
        <v>3</v>
      </c>
      <c r="R15" s="120">
        <f>C16/20*(0.4+(D11/7000))</f>
        <v>0.18642857142857142</v>
      </c>
      <c r="S15" s="116"/>
      <c r="T15" s="116" t="s">
        <v>145</v>
      </c>
      <c r="U15" s="116"/>
      <c r="V15" s="122"/>
    </row>
    <row r="16" spans="1:22" x14ac:dyDescent="0.65">
      <c r="A16" s="77" t="s">
        <v>272</v>
      </c>
      <c r="B16" s="78" t="s">
        <v>3</v>
      </c>
      <c r="C16" s="43">
        <v>4.5</v>
      </c>
      <c r="D16" s="78" t="s">
        <v>23</v>
      </c>
      <c r="E16" s="79" t="s">
        <v>268</v>
      </c>
      <c r="F16" s="78" t="s">
        <v>3</v>
      </c>
      <c r="G16" s="43">
        <v>0.25</v>
      </c>
      <c r="H16" s="78" t="s">
        <v>23</v>
      </c>
      <c r="I16" s="78" t="s">
        <v>267</v>
      </c>
      <c r="J16" s="78" t="s">
        <v>3</v>
      </c>
      <c r="K16" s="46">
        <v>2.5000000000000001E-2</v>
      </c>
      <c r="L16" s="115"/>
      <c r="M16" s="115" t="str">
        <f>IF(AND(Q6="บ้านพักอาศัย",G16&gt;=0.22),"b OK",IF(AND(Q6="อาคารสาธารณะ",G16&gt;=0.24),"b OK",IF(AND(Q6="โรงเรียนอนุบาล",G16&gt;=0.24),"b OK","Change b")))</f>
        <v>b OK</v>
      </c>
      <c r="N16" s="115"/>
      <c r="O16" s="116"/>
      <c r="P16" s="116"/>
      <c r="Q16" s="116"/>
      <c r="R16" s="120">
        <f>ROUNDUP(R15,2)</f>
        <v>0.19</v>
      </c>
      <c r="S16" s="116" t="s">
        <v>22</v>
      </c>
      <c r="T16" s="116" t="s">
        <v>3</v>
      </c>
      <c r="U16" s="116">
        <f>CONVERT(G18,"cm","m")</f>
        <v>0.25</v>
      </c>
      <c r="V16" s="122"/>
    </row>
    <row r="17" spans="1:22" x14ac:dyDescent="0.65">
      <c r="A17" s="66" t="s">
        <v>24</v>
      </c>
      <c r="B17" s="67" t="s">
        <v>3</v>
      </c>
      <c r="C17" s="81">
        <f>ROUNDUP(((1200*(G16+0.025)*G17)+(2400*U16)*SQRT(G16^2+G17^2))/G16,0)</f>
        <v>983</v>
      </c>
      <c r="D17" s="67" t="s">
        <v>50</v>
      </c>
      <c r="E17" s="67" t="s">
        <v>269</v>
      </c>
      <c r="F17" s="67" t="s">
        <v>3</v>
      </c>
      <c r="G17" s="44">
        <v>0.182</v>
      </c>
      <c r="H17" s="67" t="s">
        <v>23</v>
      </c>
      <c r="I17" s="67"/>
      <c r="J17" s="67"/>
      <c r="K17" s="68"/>
      <c r="L17" s="115"/>
      <c r="M17" s="115" t="str">
        <f>IF(AND(Q6="บ้านพักอาศัย",G17&lt;=0.2),"h OK",IF(AND(Q6="อาคารสาธารณะ",G17&lt;=0.19),"h OK",IF(AND(Q6="โรงเรียนอนุบาล",G17&lt;=0.15),"h OK","Change h")))</f>
        <v>Change h</v>
      </c>
      <c r="N17" s="115"/>
      <c r="O17" s="116"/>
      <c r="P17" s="121" t="s">
        <v>27</v>
      </c>
      <c r="Q17" s="118"/>
      <c r="R17" s="118"/>
      <c r="S17" s="116"/>
      <c r="T17" s="116"/>
      <c r="U17" s="116"/>
      <c r="V17" s="122"/>
    </row>
    <row r="18" spans="1:22" ht="24.6" thickBot="1" x14ac:dyDescent="0.7">
      <c r="A18" s="70" t="s">
        <v>26</v>
      </c>
      <c r="B18" s="71" t="s">
        <v>3</v>
      </c>
      <c r="C18" s="82">
        <f>VLOOKUP(I4,Data!D21:E37,2,FALSE)</f>
        <v>400</v>
      </c>
      <c r="D18" s="71" t="s">
        <v>25</v>
      </c>
      <c r="E18" s="71" t="s">
        <v>22</v>
      </c>
      <c r="F18" s="71" t="s">
        <v>3</v>
      </c>
      <c r="G18" s="45">
        <v>25</v>
      </c>
      <c r="H18" s="71" t="s">
        <v>28</v>
      </c>
      <c r="I18" s="71"/>
      <c r="J18" s="71"/>
      <c r="K18" s="59"/>
      <c r="L18" s="115"/>
      <c r="M18" s="115" t="str">
        <f>IF(G18&gt;=D25,"t OK","Change t")</f>
        <v>t OK</v>
      </c>
      <c r="N18" s="115"/>
      <c r="O18" s="116"/>
      <c r="P18" s="116" t="s">
        <v>29</v>
      </c>
      <c r="Q18" s="116">
        <f>CONVERT(D21,"mm","cm")</f>
        <v>1.6</v>
      </c>
      <c r="R18" s="116"/>
      <c r="S18" s="116" t="s">
        <v>30</v>
      </c>
      <c r="T18" s="116"/>
      <c r="U18" s="116"/>
      <c r="V18" s="122"/>
    </row>
    <row r="19" spans="1:22" ht="25.8" thickBot="1" x14ac:dyDescent="0.75">
      <c r="A19" s="63" t="s">
        <v>31</v>
      </c>
      <c r="B19" s="64"/>
      <c r="C19" s="64"/>
      <c r="D19" s="64"/>
      <c r="E19" s="64"/>
      <c r="F19" s="64"/>
      <c r="G19" s="64"/>
      <c r="H19" s="64"/>
      <c r="I19" s="64"/>
      <c r="J19" s="64"/>
      <c r="K19" s="65"/>
      <c r="L19" s="115"/>
      <c r="M19" s="115" t="str">
        <f>IF(K16&lt;=0.025,"จมูกOK","จมูกChange")</f>
        <v>จมูกOK</v>
      </c>
      <c r="N19" s="115"/>
      <c r="O19" s="116"/>
      <c r="P19" s="116" t="s">
        <v>6</v>
      </c>
      <c r="Q19" s="116">
        <f>CONVERT(I22,"mm","cm")</f>
        <v>1</v>
      </c>
      <c r="R19" s="116"/>
      <c r="S19" s="116" t="s">
        <v>387</v>
      </c>
      <c r="T19" s="116">
        <f>((1200*(G16+0.025)*G17)+(2400*U16)*SQRT(G16^2+G17^2))/G16</f>
        <v>982.39513203103297</v>
      </c>
      <c r="U19" s="116"/>
      <c r="V19" s="122"/>
    </row>
    <row r="20" spans="1:22" x14ac:dyDescent="0.65">
      <c r="A20" s="83" t="s">
        <v>32</v>
      </c>
      <c r="B20" s="78" t="str">
        <f>IF(D10="SR-24","RB",IF(D10="SD-30","DB",IF(D10="SD-40","DB",IF(D10="SD-50","DB"))))</f>
        <v>DB</v>
      </c>
      <c r="C20" s="78" t="s">
        <v>3</v>
      </c>
      <c r="D20" s="47" t="s">
        <v>73</v>
      </c>
      <c r="E20" s="84"/>
      <c r="F20" s="85"/>
      <c r="G20" s="78" t="s">
        <v>8</v>
      </c>
      <c r="H20" s="67" t="s">
        <v>3</v>
      </c>
      <c r="I20" s="42" t="s">
        <v>13</v>
      </c>
      <c r="J20" s="78"/>
      <c r="K20" s="84"/>
      <c r="L20" s="115"/>
      <c r="M20" s="115"/>
      <c r="N20" s="115"/>
      <c r="O20" s="116"/>
      <c r="P20" s="116"/>
      <c r="Q20" s="116"/>
      <c r="R20" s="116"/>
      <c r="S20" s="116" t="s">
        <v>34</v>
      </c>
      <c r="T20" s="120">
        <f>PI()/4*Q19^2</f>
        <v>0.78539816339744828</v>
      </c>
      <c r="U20" s="116" t="s">
        <v>388</v>
      </c>
      <c r="V20" s="122"/>
    </row>
    <row r="21" spans="1:22" x14ac:dyDescent="0.65">
      <c r="A21" s="66"/>
      <c r="B21" s="67" t="s">
        <v>35</v>
      </c>
      <c r="C21" s="67" t="s">
        <v>3</v>
      </c>
      <c r="D21" s="67">
        <f>IF(B20="DB",VLOOKUP('Simple Stair ท้องเรียบ'!D20,[1]Data!$H$9:$I$19,2,FALSE),IF(B20="RB",VLOOKUP(D20,[1]Data!$D$9:$E$19,2,FALSE)))</f>
        <v>16</v>
      </c>
      <c r="E21" s="68" t="s">
        <v>36</v>
      </c>
      <c r="F21" s="86" t="s">
        <v>32</v>
      </c>
      <c r="G21" s="67" t="str">
        <f>IF(I20="SR-24","RB",IF(I20="SD-30","DB",IF(I20="SD-40","DB",IF(I20="SD-50","DB"))))</f>
        <v>RB</v>
      </c>
      <c r="H21" s="67" t="s">
        <v>3</v>
      </c>
      <c r="I21" s="42" t="s">
        <v>70</v>
      </c>
      <c r="J21" s="67"/>
      <c r="K21" s="68"/>
      <c r="L21" s="115"/>
      <c r="M21" s="115"/>
      <c r="N21" s="115"/>
      <c r="O21" s="116"/>
      <c r="P21" s="116"/>
      <c r="Q21" s="116"/>
      <c r="R21" s="116"/>
      <c r="S21" s="116" t="s">
        <v>38</v>
      </c>
      <c r="T21" s="116">
        <f>ROUND(CONVERT(T20/D27,"m","cm"),0)</f>
        <v>13</v>
      </c>
      <c r="U21" s="116" t="s">
        <v>86</v>
      </c>
      <c r="V21" s="122"/>
    </row>
    <row r="22" spans="1:22" x14ac:dyDescent="0.65">
      <c r="A22" s="66"/>
      <c r="B22" s="67" t="s">
        <v>130</v>
      </c>
      <c r="C22" s="67" t="s">
        <v>3</v>
      </c>
      <c r="D22" s="44">
        <v>0.15</v>
      </c>
      <c r="E22" s="68" t="s">
        <v>23</v>
      </c>
      <c r="F22" s="66"/>
      <c r="G22" s="67" t="s">
        <v>35</v>
      </c>
      <c r="H22" s="67" t="s">
        <v>3</v>
      </c>
      <c r="I22" s="67">
        <f>IF(G21="DB",VLOOKUP('Simple Stair ท้องเรียบ'!I21,[1]Data!$H$9:$I$19,2,FALSE),IF(G21="RB",VLOOKUP(I21,[1]Data!$D$9:$E$19,2,FALSE)))</f>
        <v>10</v>
      </c>
      <c r="J22" s="67" t="s">
        <v>36</v>
      </c>
      <c r="K22" s="68"/>
      <c r="L22" s="115"/>
      <c r="M22" s="115"/>
      <c r="N22" s="115"/>
      <c r="O22" s="116"/>
      <c r="P22" s="116"/>
      <c r="Q22" s="116"/>
      <c r="R22" s="116"/>
      <c r="S22" s="116" t="s">
        <v>137</v>
      </c>
      <c r="T22" s="116">
        <f>T20/(I23)</f>
        <v>6.5449846949787363</v>
      </c>
      <c r="U22" s="116"/>
      <c r="V22" s="122"/>
    </row>
    <row r="23" spans="1:22" ht="24.6" thickBot="1" x14ac:dyDescent="0.7">
      <c r="A23" s="66"/>
      <c r="B23" s="67"/>
      <c r="C23" s="67"/>
      <c r="D23" s="67"/>
      <c r="E23" s="68"/>
      <c r="F23" s="66"/>
      <c r="G23" s="67" t="s">
        <v>130</v>
      </c>
      <c r="H23" s="67" t="s">
        <v>3</v>
      </c>
      <c r="I23" s="48">
        <v>0.12</v>
      </c>
      <c r="J23" s="67" t="s">
        <v>23</v>
      </c>
      <c r="K23" s="68"/>
      <c r="L23" s="115"/>
      <c r="M23" s="115"/>
      <c r="N23" s="115"/>
      <c r="O23" s="116"/>
      <c r="P23" s="116"/>
      <c r="Q23" s="116"/>
      <c r="R23" s="116"/>
      <c r="S23" s="116" t="s">
        <v>40</v>
      </c>
      <c r="T23" s="120">
        <f>PI()/4*Q18^2</f>
        <v>2.0106192982974678</v>
      </c>
      <c r="U23" s="116" t="s">
        <v>388</v>
      </c>
      <c r="V23" s="122"/>
    </row>
    <row r="24" spans="1:22" ht="24.6" thickBot="1" x14ac:dyDescent="0.7">
      <c r="A24" s="63" t="s">
        <v>41</v>
      </c>
      <c r="B24" s="64"/>
      <c r="C24" s="64"/>
      <c r="D24" s="64"/>
      <c r="E24" s="64"/>
      <c r="F24" s="64"/>
      <c r="G24" s="64"/>
      <c r="H24" s="64"/>
      <c r="I24" s="64"/>
      <c r="J24" s="64"/>
      <c r="K24" s="65"/>
      <c r="L24" s="115"/>
      <c r="M24" s="115"/>
      <c r="N24" s="115"/>
      <c r="O24" s="116"/>
      <c r="P24" s="116"/>
      <c r="Q24" s="116"/>
      <c r="R24" s="116"/>
      <c r="S24" s="116" t="s">
        <v>270</v>
      </c>
      <c r="T24" s="116">
        <f>ROUND(CONVERT(T23/D26,"m","cm"),0)</f>
        <v>17</v>
      </c>
      <c r="U24" s="116" t="s">
        <v>86</v>
      </c>
      <c r="V24" s="122"/>
    </row>
    <row r="25" spans="1:22" x14ac:dyDescent="0.65">
      <c r="A25" s="87" t="s">
        <v>42</v>
      </c>
      <c r="B25" s="88"/>
      <c r="C25" s="78" t="s">
        <v>3</v>
      </c>
      <c r="D25" s="89">
        <f>IF(R16&gt;=0.1,CONVERT(R16,"m","cm"),10)</f>
        <v>19</v>
      </c>
      <c r="E25" s="78" t="s">
        <v>28</v>
      </c>
      <c r="F25" s="78"/>
      <c r="G25" s="78" t="s">
        <v>43</v>
      </c>
      <c r="H25" s="78" t="s">
        <v>3</v>
      </c>
      <c r="I25" s="90">
        <f>G18-2-(Q18/2)</f>
        <v>22.2</v>
      </c>
      <c r="J25" s="78" t="s">
        <v>28</v>
      </c>
      <c r="K25" s="84"/>
      <c r="L25" s="115"/>
      <c r="M25" s="115"/>
      <c r="N25" s="115"/>
      <c r="O25" s="116"/>
      <c r="P25" s="116"/>
      <c r="Q25" s="116"/>
      <c r="R25" s="116"/>
      <c r="S25" s="116" t="s">
        <v>29</v>
      </c>
      <c r="T25" s="116">
        <f>T23/D22</f>
        <v>13.404128655316452</v>
      </c>
      <c r="U25" s="116"/>
      <c r="V25" s="122"/>
    </row>
    <row r="26" spans="1:22" x14ac:dyDescent="0.65">
      <c r="A26" s="92" t="s">
        <v>44</v>
      </c>
      <c r="B26" s="93"/>
      <c r="C26" s="67" t="s">
        <v>3</v>
      </c>
      <c r="D26" s="94">
        <f>I26/(H10*H13*I25/100)</f>
        <v>11.570415607308258</v>
      </c>
      <c r="E26" s="67" t="s">
        <v>136</v>
      </c>
      <c r="F26" s="67"/>
      <c r="G26" s="67" t="s">
        <v>45</v>
      </c>
      <c r="H26" s="67" t="s">
        <v>3</v>
      </c>
      <c r="I26" s="81">
        <f>(I28*C16^2)/8</f>
        <v>3500.71875</v>
      </c>
      <c r="J26" s="67" t="s">
        <v>46</v>
      </c>
      <c r="K26" s="68"/>
      <c r="O26" s="122"/>
      <c r="P26" s="122"/>
      <c r="Q26" s="122"/>
      <c r="R26" s="122"/>
      <c r="S26" s="122"/>
      <c r="T26" s="122"/>
      <c r="U26" s="122"/>
      <c r="V26" s="122"/>
    </row>
    <row r="27" spans="1:22" x14ac:dyDescent="0.65">
      <c r="A27" s="92" t="s">
        <v>47</v>
      </c>
      <c r="B27" s="93"/>
      <c r="C27" s="67" t="s">
        <v>3</v>
      </c>
      <c r="D27" s="94">
        <f>IF(I20="SR-24",0.0025*100*G18,IF(I20="SD-30",0.002*100*G18,IF(I20="SD-40",0.0018*100*G18)))</f>
        <v>6.25</v>
      </c>
      <c r="E27" s="67" t="s">
        <v>136</v>
      </c>
      <c r="F27" s="67"/>
      <c r="G27" s="67" t="s">
        <v>48</v>
      </c>
      <c r="H27" s="67" t="s">
        <v>3</v>
      </c>
      <c r="I27" s="81">
        <f>H14*100*(I25^2)/100</f>
        <v>3991.2350797082559</v>
      </c>
      <c r="J27" s="67" t="s">
        <v>46</v>
      </c>
      <c r="K27" s="68"/>
    </row>
    <row r="28" spans="1:22" x14ac:dyDescent="0.65">
      <c r="A28" s="95" t="s">
        <v>383</v>
      </c>
      <c r="B28" s="96"/>
      <c r="C28" s="67" t="s">
        <v>3</v>
      </c>
      <c r="D28" s="67">
        <f>(I28*C16)/2</f>
        <v>3111.75</v>
      </c>
      <c r="E28" s="67" t="s">
        <v>385</v>
      </c>
      <c r="F28" s="67"/>
      <c r="G28" s="67" t="s">
        <v>49</v>
      </c>
      <c r="H28" s="67" t="s">
        <v>3</v>
      </c>
      <c r="I28" s="81">
        <f>SUM(C17,C18)</f>
        <v>1383</v>
      </c>
      <c r="J28" s="67" t="s">
        <v>50</v>
      </c>
      <c r="K28" s="68"/>
    </row>
    <row r="29" spans="1:22" ht="24.6" thickBot="1" x14ac:dyDescent="0.7">
      <c r="A29" s="97" t="s">
        <v>384</v>
      </c>
      <c r="B29" s="98"/>
      <c r="C29" s="71" t="s">
        <v>3</v>
      </c>
      <c r="D29" s="71">
        <f>0.29*SQRT(D6)*G18*I25</f>
        <v>2493.4266782883346</v>
      </c>
      <c r="E29" s="71" t="s">
        <v>385</v>
      </c>
      <c r="F29" s="71"/>
      <c r="G29" s="71"/>
      <c r="H29" s="71"/>
      <c r="I29" s="82"/>
      <c r="J29" s="71"/>
      <c r="K29" s="73"/>
    </row>
    <row r="30" spans="1:22" ht="24.6" thickBot="1" x14ac:dyDescent="0.7">
      <c r="A30" s="99" t="s">
        <v>51</v>
      </c>
      <c r="B30" s="100"/>
      <c r="C30" s="100"/>
      <c r="D30" s="101"/>
      <c r="E30" s="100"/>
      <c r="F30" s="100"/>
      <c r="G30" s="100"/>
      <c r="H30" s="100"/>
      <c r="I30" s="100"/>
      <c r="J30" s="100"/>
      <c r="K30" s="102"/>
    </row>
    <row r="31" spans="1:22" ht="24.6" thickBot="1" x14ac:dyDescent="0.7">
      <c r="A31" s="53" t="s">
        <v>52</v>
      </c>
      <c r="B31" s="103"/>
      <c r="C31" s="54"/>
      <c r="D31" s="78"/>
      <c r="E31" s="104" t="str">
        <f>IF(I26&lt;I27,CONCATENATE(G26,H26,ROUND(I26,2),J26,"  &lt;  ",G27,H27,ROUND(I27,2),J27),IF(I26&gt;I27,CONCATENATE(G26,H26,ROUND(I26,2),J26,"  &gt;  ",G27,H27,ROUND(I27,2),J27)))</f>
        <v>M=3500.72kgm.  &lt;  Mr=3991.24kgm.</v>
      </c>
      <c r="F31" s="104"/>
      <c r="G31" s="104"/>
      <c r="H31" s="104"/>
      <c r="I31" s="104"/>
      <c r="J31" s="53" t="str">
        <f>IF(I26&lt;I27,"PASS","Change Thickness")</f>
        <v>PASS</v>
      </c>
      <c r="K31" s="54"/>
    </row>
    <row r="32" spans="1:22" ht="24.6" thickBot="1" x14ac:dyDescent="0.7">
      <c r="A32" s="53" t="s">
        <v>111</v>
      </c>
      <c r="B32" s="103"/>
      <c r="C32" s="54"/>
      <c r="D32" s="105" t="str">
        <f>CONCATENATE(A29,C29,ROUND(D29,2),E29," &gt;= ",A28,C28,D28,E28)</f>
        <v>V capacity=2493.43kg &gt;= V demand=3111.75kg</v>
      </c>
      <c r="E32" s="106"/>
      <c r="F32" s="106"/>
      <c r="G32" s="106"/>
      <c r="H32" s="106"/>
      <c r="I32" s="106"/>
      <c r="J32" s="53" t="str">
        <f>IF(D28&lt;D29,"PASS","Change Thickness")</f>
        <v>Change Thickness</v>
      </c>
      <c r="K32" s="54"/>
    </row>
    <row r="33" spans="1:11" ht="24.6" thickBot="1" x14ac:dyDescent="0.7">
      <c r="A33" s="107" t="s">
        <v>118</v>
      </c>
      <c r="B33" s="108"/>
      <c r="C33" s="64"/>
      <c r="D33" s="64"/>
      <c r="E33" s="64"/>
      <c r="F33" s="64"/>
      <c r="G33" s="64"/>
      <c r="H33" s="64"/>
      <c r="I33" s="64"/>
      <c r="J33" s="64"/>
      <c r="K33" s="65"/>
    </row>
    <row r="34" spans="1:11" ht="24.6" thickBot="1" x14ac:dyDescent="0.7">
      <c r="A34" s="53" t="s">
        <v>119</v>
      </c>
      <c r="B34" s="103"/>
      <c r="C34" s="54"/>
      <c r="D34" s="61"/>
      <c r="E34" s="61" t="s">
        <v>54</v>
      </c>
      <c r="F34" s="61" t="s">
        <v>90</v>
      </c>
      <c r="G34" s="61" t="s">
        <v>3</v>
      </c>
      <c r="H34" s="109">
        <f>G17</f>
        <v>0.182</v>
      </c>
      <c r="I34" s="61" t="s">
        <v>23</v>
      </c>
      <c r="J34" s="106"/>
      <c r="K34" s="110"/>
    </row>
    <row r="35" spans="1:11" ht="25.8" thickBot="1" x14ac:dyDescent="0.75">
      <c r="A35" s="53" t="s">
        <v>120</v>
      </c>
      <c r="B35" s="103"/>
      <c r="C35" s="54"/>
      <c r="D35" s="61"/>
      <c r="E35" s="61" t="s">
        <v>54</v>
      </c>
      <c r="F35" s="61" t="s">
        <v>117</v>
      </c>
      <c r="G35" s="61" t="s">
        <v>3</v>
      </c>
      <c r="H35" s="109">
        <f>G16</f>
        <v>0.25</v>
      </c>
      <c r="I35" s="61" t="s">
        <v>23</v>
      </c>
      <c r="J35" s="106"/>
      <c r="K35" s="110"/>
    </row>
    <row r="36" spans="1:11" ht="24.6" thickBot="1" x14ac:dyDescent="0.7">
      <c r="A36" s="53" t="s">
        <v>53</v>
      </c>
      <c r="B36" s="103"/>
      <c r="C36" s="54"/>
      <c r="D36" s="61"/>
      <c r="E36" s="61" t="s">
        <v>54</v>
      </c>
      <c r="F36" s="61"/>
      <c r="G36" s="61" t="str">
        <f>CONCATENATE(G18, " cm. ")</f>
        <v xml:space="preserve">25 cm. </v>
      </c>
      <c r="H36" s="61"/>
      <c r="I36" s="61"/>
      <c r="J36" s="53" t="str">
        <f>IF(G18&gt;=D25,"PASS","Change t")</f>
        <v>PASS</v>
      </c>
      <c r="K36" s="54"/>
    </row>
    <row r="37" spans="1:11" ht="24.6" thickBot="1" x14ac:dyDescent="0.7">
      <c r="A37" s="53" t="s">
        <v>55</v>
      </c>
      <c r="B37" s="103"/>
      <c r="C37" s="54"/>
      <c r="D37" s="67"/>
      <c r="E37" s="111" t="s">
        <v>54</v>
      </c>
      <c r="F37" s="96" t="str">
        <f>CONCATENATE(D20," @ ",D22*100,"cm.")</f>
        <v>DB16 @ 15cm.</v>
      </c>
      <c r="G37" s="96"/>
      <c r="H37" s="96"/>
      <c r="I37" s="96"/>
      <c r="J37" s="112" t="str">
        <f>IF(T25&gt;D26,"PASS","REDESIGN")</f>
        <v>PASS</v>
      </c>
      <c r="K37" s="113"/>
    </row>
    <row r="38" spans="1:11" ht="24.6" thickBot="1" x14ac:dyDescent="0.7">
      <c r="A38" s="53" t="s">
        <v>56</v>
      </c>
      <c r="B38" s="103"/>
      <c r="C38" s="54"/>
      <c r="D38" s="61"/>
      <c r="E38" s="114" t="s">
        <v>54</v>
      </c>
      <c r="F38" s="106" t="str">
        <f>CONCATENATE(I21," @ ",I23*100,"cm.")</f>
        <v>RB10 @ 12cm.</v>
      </c>
      <c r="G38" s="106"/>
      <c r="H38" s="106"/>
      <c r="I38" s="106"/>
      <c r="J38" s="53" t="str">
        <f>IF(T22&gt;D27,"PASS","REDESIGN")</f>
        <v>PASS</v>
      </c>
      <c r="K38" s="54"/>
    </row>
    <row r="39" spans="1:11" x14ac:dyDescent="0.65">
      <c r="A39" s="66"/>
      <c r="B39" s="67"/>
      <c r="C39" s="67"/>
      <c r="D39" s="67"/>
      <c r="E39" s="67"/>
      <c r="F39" s="67"/>
      <c r="G39" s="67"/>
      <c r="H39" s="67"/>
      <c r="I39" s="67"/>
      <c r="J39" s="67"/>
      <c r="K39" s="67"/>
    </row>
  </sheetData>
  <sheetProtection algorithmName="SHA-512" hashValue="0ojMeadarhAEeAUk/+fVY9t0KuwX1kiE71Sd2JzF7nejeXxKZ2+lcX2GmLUdWlCOWoTAnANf+8RrxXoAq+O8Bw==" saltValue="I4QEUNIk/L4IdJO+p+zQaw==" spinCount="100000" sheet="1" objects="1" scenarios="1"/>
  <mergeCells count="33">
    <mergeCell ref="A38:C38"/>
    <mergeCell ref="H3:K3"/>
    <mergeCell ref="I4:K4"/>
    <mergeCell ref="A26:B26"/>
    <mergeCell ref="A31:C31"/>
    <mergeCell ref="A34:C34"/>
    <mergeCell ref="A33:B33"/>
    <mergeCell ref="F38:I38"/>
    <mergeCell ref="J38:K38"/>
    <mergeCell ref="A28:B28"/>
    <mergeCell ref="A25:B25"/>
    <mergeCell ref="A27:B27"/>
    <mergeCell ref="A29:B29"/>
    <mergeCell ref="A32:C32"/>
    <mergeCell ref="F37:I37"/>
    <mergeCell ref="A1:K1"/>
    <mergeCell ref="E31:I31"/>
    <mergeCell ref="J31:K31"/>
    <mergeCell ref="J36:K36"/>
    <mergeCell ref="J32:K32"/>
    <mergeCell ref="C4:F4"/>
    <mergeCell ref="J37:K37"/>
    <mergeCell ref="J35:K35"/>
    <mergeCell ref="J34:K34"/>
    <mergeCell ref="A2:B2"/>
    <mergeCell ref="C2:F2"/>
    <mergeCell ref="H2:K2"/>
    <mergeCell ref="A3:B3"/>
    <mergeCell ref="C3:F3"/>
    <mergeCell ref="A35:C35"/>
    <mergeCell ref="A36:C36"/>
    <mergeCell ref="A37:C37"/>
    <mergeCell ref="D32:I32"/>
  </mergeCells>
  <phoneticPr fontId="7" type="noConversion"/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84" orientation="portrait" r:id="rId1"/>
  <colBreaks count="1" manualBreakCount="1">
    <brk id="11" max="37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1A7E67C-E7B6-46F3-AA36-23D71EAD29B4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1125B709-AC66-4C89-8856-2A2BA099723F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Data!$D$3:$D$6</xm:f>
          </x14:formula1>
          <xm:sqref>D10 I20</xm:sqref>
        </x14:dataValidation>
        <x14:dataValidation type="list" allowBlank="1" showInputMessage="1" showErrorMessage="1" xr:uid="{00000000-0002-0000-0000-000001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000-000002000000}">
          <x14:formula1>
            <xm:f>IF(G21=Data!$D$8,Data!$D$9:$D$19,Data!$H$9:$H$19)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IF(B20=Data!D10,Data!D11:D21,Data!H11:H21)</xm:f>
          </x14:formula1>
          <xm:sqref>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9"/>
  <sheetViews>
    <sheetView view="pageBreakPreview" zoomScale="115" zoomScaleNormal="85" zoomScaleSheetLayoutView="115" workbookViewId="0">
      <selection activeCell="H3" sqref="H3:K3"/>
    </sheetView>
  </sheetViews>
  <sheetFormatPr defaultColWidth="9.109375" defaultRowHeight="24" x14ac:dyDescent="0.65"/>
  <cols>
    <col min="1" max="1" width="16.109375" style="50" customWidth="1"/>
    <col min="2" max="2" width="9" style="50" customWidth="1"/>
    <col min="3" max="3" width="9.33203125" style="50" bestFit="1" customWidth="1"/>
    <col min="4" max="4" width="9.109375" style="50"/>
    <col min="5" max="5" width="9.33203125" style="50" bestFit="1" customWidth="1"/>
    <col min="6" max="6" width="5.6640625" style="50" customWidth="1"/>
    <col min="7" max="7" width="13.6640625" style="50" customWidth="1"/>
    <col min="8" max="8" width="11" style="50" customWidth="1"/>
    <col min="9" max="9" width="11" style="50" bestFit="1" customWidth="1"/>
    <col min="10" max="10" width="7.6640625" style="50" customWidth="1"/>
    <col min="11" max="11" width="12.5546875" style="50" customWidth="1"/>
    <col min="12" max="12" width="9.109375" style="50"/>
    <col min="13" max="13" width="10.5546875" style="50" customWidth="1"/>
    <col min="14" max="14" width="11.5546875" style="50" bestFit="1" customWidth="1"/>
    <col min="15" max="16384" width="9.109375" style="50"/>
  </cols>
  <sheetData>
    <row r="1" spans="1:21" ht="24.6" thickBot="1" x14ac:dyDescent="0.7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M1" s="51"/>
      <c r="N1" s="52" t="s">
        <v>380</v>
      </c>
    </row>
    <row r="2" spans="1:21" ht="24.6" thickBot="1" x14ac:dyDescent="0.7">
      <c r="A2" s="53" t="s">
        <v>253</v>
      </c>
      <c r="B2" s="54"/>
      <c r="C2" s="138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</row>
    <row r="3" spans="1:21" ht="24.6" thickBot="1" x14ac:dyDescent="0.7">
      <c r="A3" s="53" t="s">
        <v>255</v>
      </c>
      <c r="B3" s="54"/>
      <c r="C3" s="138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21" ht="24.6" thickBot="1" x14ac:dyDescent="0.7">
      <c r="A4" s="60" t="s">
        <v>114</v>
      </c>
      <c r="B4" s="61"/>
      <c r="C4" s="139"/>
      <c r="D4" s="34"/>
      <c r="E4" s="34"/>
      <c r="F4" s="140"/>
      <c r="G4" s="60" t="s">
        <v>87</v>
      </c>
      <c r="H4" s="139"/>
      <c r="I4" s="40" t="s">
        <v>115</v>
      </c>
      <c r="J4" s="40"/>
      <c r="K4" s="41"/>
      <c r="S4" s="62"/>
      <c r="T4" s="62"/>
      <c r="U4" s="62"/>
    </row>
    <row r="5" spans="1:21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15"/>
      <c r="M5" s="115"/>
      <c r="N5" s="115"/>
      <c r="O5" s="116" t="s">
        <v>107</v>
      </c>
      <c r="P5" s="117" t="str">
        <f>VLOOKUP(I4,Data!Q5:R21,2,FALSE)</f>
        <v>โรงเรียนอนุบาล</v>
      </c>
      <c r="Q5" s="116"/>
      <c r="R5" s="116"/>
      <c r="S5" s="116"/>
      <c r="T5" s="116"/>
      <c r="U5" s="116"/>
    </row>
    <row r="6" spans="1:21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15"/>
      <c r="M6" s="115"/>
      <c r="N6" s="115"/>
      <c r="O6" s="116"/>
      <c r="P6" s="116"/>
      <c r="Q6" s="116"/>
      <c r="R6" s="116"/>
      <c r="S6" s="116"/>
      <c r="T6" s="116"/>
      <c r="U6" s="116"/>
    </row>
    <row r="7" spans="1:21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15"/>
      <c r="M7" s="115" t="str">
        <f>IF(D7&lt;=65,"fc OK",IF(N7="fc USE65","fc OK",""))</f>
        <v>fc OK</v>
      </c>
      <c r="N7" s="115" t="str">
        <f>IF(D6*0.375&gt;65,"USE65","")</f>
        <v>USE65</v>
      </c>
      <c r="O7" s="116"/>
      <c r="P7" s="116"/>
      <c r="Q7" s="116"/>
      <c r="R7" s="116"/>
      <c r="S7" s="116"/>
      <c r="T7" s="116"/>
      <c r="U7" s="116"/>
    </row>
    <row r="8" spans="1:21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15"/>
      <c r="M8" s="115"/>
      <c r="N8" s="115"/>
      <c r="O8" s="116"/>
      <c r="P8" s="118" t="s">
        <v>6</v>
      </c>
      <c r="Q8" s="118"/>
      <c r="R8" s="118"/>
      <c r="S8" s="116"/>
      <c r="T8" s="116"/>
      <c r="U8" s="116"/>
    </row>
    <row r="9" spans="1:21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15"/>
      <c r="M9" s="115"/>
      <c r="N9" s="115"/>
      <c r="O9" s="116"/>
      <c r="P9" s="116" t="s">
        <v>11</v>
      </c>
      <c r="Q9" s="116" t="s">
        <v>3</v>
      </c>
      <c r="R9" s="116">
        <f>IF(U9="USE1700",1700,R11*0.5)</f>
        <v>1200</v>
      </c>
      <c r="S9" s="116" t="s">
        <v>12</v>
      </c>
      <c r="T9" s="116" t="str">
        <f>IF(AND(I20="SR-24",R9&lt;=1200),"OK",IF(AND(I20="SD-30",R9=R11/2,R9&lt;=1500),"OK",IF(AND(I20="SD-40",R9=R11/2,R9&lt;=1500),"OK",IF(AND(I20="SD-40",R9&gt;1500),"OK",IF(AND(I20="SD-50",R11&gt;4250,U9="USE1700"),"OK")))))</f>
        <v>OK</v>
      </c>
      <c r="U9" s="116" t="str">
        <f>IF(AND(I20="SD-50",R11&gt;4250),"USE1700",IF(I20="SD-40","USE1700",""))</f>
        <v/>
      </c>
    </row>
    <row r="10" spans="1:21" x14ac:dyDescent="0.65">
      <c r="A10" s="66"/>
      <c r="B10" s="67" t="s">
        <v>8</v>
      </c>
      <c r="C10" s="67" t="s">
        <v>3</v>
      </c>
      <c r="D10" s="42" t="s">
        <v>60</v>
      </c>
      <c r="E10" s="67"/>
      <c r="F10" s="67" t="s">
        <v>11</v>
      </c>
      <c r="G10" s="67" t="s">
        <v>3</v>
      </c>
      <c r="H10" s="69">
        <f>IF(N10="USE1700",1700,D11*0.5)</f>
        <v>1500</v>
      </c>
      <c r="I10" s="67" t="s">
        <v>4</v>
      </c>
      <c r="K10" s="68"/>
      <c r="L10" s="115" t="s">
        <v>11</v>
      </c>
      <c r="M10" s="115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15" t="str">
        <f>IF(AND(D10="SD-50",D11&gt;4250),"USE1700",IF(D10="SD-40","USE1700",""))</f>
        <v/>
      </c>
      <c r="O10" s="116"/>
      <c r="P10" s="116" t="s">
        <v>14</v>
      </c>
      <c r="Q10" s="116" t="s">
        <v>3</v>
      </c>
      <c r="R10" s="116">
        <v>2040000</v>
      </c>
      <c r="S10" s="116" t="s">
        <v>12</v>
      </c>
      <c r="T10" s="116"/>
      <c r="U10" s="116"/>
    </row>
    <row r="11" spans="1:21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3000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15"/>
      <c r="M11" s="115"/>
      <c r="N11" s="115"/>
      <c r="O11" s="116"/>
      <c r="P11" s="116" t="s">
        <v>15</v>
      </c>
      <c r="Q11" s="116" t="s">
        <v>3</v>
      </c>
      <c r="R11" s="116">
        <f>IF(I20="SR-24",2400,IF(I20="SD-30",3000,IF(I20="SD-40",4000,IF(I20="SD-50",5000))))</f>
        <v>2400</v>
      </c>
      <c r="S11" s="116"/>
      <c r="T11" s="116"/>
      <c r="U11" s="116"/>
    </row>
    <row r="12" spans="1:21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15"/>
      <c r="M12" s="115"/>
      <c r="N12" s="115"/>
      <c r="O12" s="116"/>
      <c r="P12" s="116" t="s">
        <v>23</v>
      </c>
      <c r="Q12" s="116"/>
      <c r="R12" s="116"/>
      <c r="S12" s="116"/>
      <c r="T12" s="116"/>
      <c r="U12" s="116"/>
    </row>
    <row r="13" spans="1:21" x14ac:dyDescent="0.65">
      <c r="A13" s="67" t="s">
        <v>17</v>
      </c>
      <c r="B13" s="67" t="s">
        <v>3</v>
      </c>
      <c r="C13" s="74">
        <f>H11/D8</f>
        <v>8.7206247530498118</v>
      </c>
      <c r="D13" s="67"/>
      <c r="E13" s="67"/>
      <c r="F13" s="67" t="s">
        <v>18</v>
      </c>
      <c r="G13" s="67" t="s">
        <v>3</v>
      </c>
      <c r="H13" s="74">
        <f>1-(C14/3)</f>
        <v>0.90858178960129743</v>
      </c>
      <c r="I13" s="67"/>
      <c r="J13" s="67"/>
      <c r="K13" s="68"/>
      <c r="L13" s="115"/>
      <c r="M13" s="115"/>
      <c r="N13" s="115"/>
      <c r="O13" s="119"/>
      <c r="P13" s="116"/>
      <c r="Q13" s="116"/>
      <c r="R13" s="116"/>
      <c r="S13" s="116"/>
      <c r="T13" s="116"/>
      <c r="U13" s="116"/>
    </row>
    <row r="14" spans="1:21" ht="24.6" thickBot="1" x14ac:dyDescent="0.7">
      <c r="A14" s="67" t="s">
        <v>19</v>
      </c>
      <c r="B14" s="67" t="s">
        <v>3</v>
      </c>
      <c r="C14" s="74">
        <f>1/(1+H10/(C13*D7))</f>
        <v>0.27425463119610777</v>
      </c>
      <c r="D14" s="67"/>
      <c r="E14" s="67"/>
      <c r="F14" s="67" t="s">
        <v>20</v>
      </c>
      <c r="G14" s="67" t="s">
        <v>3</v>
      </c>
      <c r="H14" s="74">
        <f>0.5*(D7*C14*H13)</f>
        <v>8.0984398176046106</v>
      </c>
      <c r="I14" s="67" t="s">
        <v>4</v>
      </c>
      <c r="J14" s="67"/>
      <c r="K14" s="68"/>
      <c r="L14" s="115"/>
      <c r="M14" s="115"/>
      <c r="N14" s="115"/>
      <c r="O14" s="116"/>
      <c r="P14" s="116"/>
      <c r="Q14" s="116"/>
      <c r="R14" s="116"/>
      <c r="S14" s="116"/>
      <c r="T14" s="116"/>
      <c r="U14" s="116"/>
    </row>
    <row r="15" spans="1:21" ht="24.6" thickBot="1" x14ac:dyDescent="0.7">
      <c r="A15" s="123" t="s">
        <v>21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5"/>
      <c r="L15" s="115"/>
      <c r="M15" s="115"/>
      <c r="N15" s="115"/>
      <c r="O15" s="116"/>
      <c r="P15" s="116" t="s">
        <v>22</v>
      </c>
      <c r="Q15" s="116" t="s">
        <v>3</v>
      </c>
      <c r="R15" s="120">
        <f>C16/20*(0.4+(D11/7000))</f>
        <v>0.18642857142857142</v>
      </c>
      <c r="S15" s="116"/>
      <c r="T15" s="116" t="s">
        <v>145</v>
      </c>
      <c r="U15" s="116"/>
    </row>
    <row r="16" spans="1:21" x14ac:dyDescent="0.65">
      <c r="A16" s="77" t="s">
        <v>272</v>
      </c>
      <c r="B16" s="78" t="s">
        <v>3</v>
      </c>
      <c r="C16" s="43">
        <v>4.5</v>
      </c>
      <c r="D16" s="78" t="s">
        <v>23</v>
      </c>
      <c r="E16" s="126" t="s">
        <v>271</v>
      </c>
      <c r="F16" s="78" t="s">
        <v>3</v>
      </c>
      <c r="G16" s="43">
        <v>0.25</v>
      </c>
      <c r="H16" s="78" t="s">
        <v>23</v>
      </c>
      <c r="I16" s="78" t="s">
        <v>116</v>
      </c>
      <c r="J16" s="78" t="s">
        <v>3</v>
      </c>
      <c r="K16" s="46">
        <v>2.5000000000000001E-2</v>
      </c>
      <c r="L16" s="115"/>
      <c r="M16" s="115" t="str">
        <f>IF(AND(P5="บ้านพักอาศัย",G16&gt;=0.22),"b OK",IF(AND(P5="อาคารสาธารณะ",G16&gt;=0.24),"b OK",IF(AND(P5="โรงเรียนอนุบาล",G16&gt;=0.24),"b OK","Change b")))</f>
        <v>b OK</v>
      </c>
      <c r="N16" s="115" t="str">
        <f>IF(K16&lt;=0.025," จมูก OK","Change จมูก")</f>
        <v xml:space="preserve"> จมูก OK</v>
      </c>
      <c r="O16" s="116"/>
      <c r="P16" s="116"/>
      <c r="Q16" s="116"/>
      <c r="R16" s="120">
        <f>ROUNDUP(R15,2)</f>
        <v>0.19</v>
      </c>
      <c r="S16" s="116" t="s">
        <v>22</v>
      </c>
      <c r="T16" s="116" t="s">
        <v>3</v>
      </c>
      <c r="U16" s="116">
        <f>CONVERT(G18,"cm","m")</f>
        <v>0.3</v>
      </c>
    </row>
    <row r="17" spans="1:21" x14ac:dyDescent="0.65">
      <c r="A17" s="66" t="s">
        <v>24</v>
      </c>
      <c r="B17" s="67" t="s">
        <v>3</v>
      </c>
      <c r="C17" s="81">
        <f>ROUNDUP((2400*(U16/G16))*(G16+0.025+G17*SQRT(1+((G17/G16)^2))),0)</f>
        <v>1441</v>
      </c>
      <c r="D17" s="67" t="s">
        <v>50</v>
      </c>
      <c r="E17" s="67" t="s">
        <v>269</v>
      </c>
      <c r="F17" s="67" t="s">
        <v>3</v>
      </c>
      <c r="G17" s="44">
        <v>0.182</v>
      </c>
      <c r="H17" s="67" t="s">
        <v>23</v>
      </c>
      <c r="I17" s="67"/>
      <c r="J17" s="67"/>
      <c r="K17" s="68"/>
      <c r="L17" s="115"/>
      <c r="M17" s="115" t="str">
        <f>IF(AND(P5="บ้านพักอาศัย",G17&lt;=0.2),"h OK",IF(AND(P5="อาคารสาธารณะ",G17&lt;=0.19),"h OK",IF(AND(P5="โรงเรียนอนุบาล",G17&lt;=0.15),"h OK","Change h")))</f>
        <v>Change h</v>
      </c>
      <c r="N17" s="115"/>
      <c r="O17" s="116"/>
      <c r="P17" s="121" t="s">
        <v>27</v>
      </c>
      <c r="Q17" s="118"/>
      <c r="R17" s="118"/>
      <c r="S17" s="116"/>
      <c r="T17" s="116"/>
      <c r="U17" s="116"/>
    </row>
    <row r="18" spans="1:21" ht="24.6" thickBot="1" x14ac:dyDescent="0.7">
      <c r="A18" s="70" t="s">
        <v>26</v>
      </c>
      <c r="B18" s="71" t="s">
        <v>3</v>
      </c>
      <c r="C18" s="82">
        <f>VLOOKUP(I4,Data!D21:E37,2,FALSE)</f>
        <v>400</v>
      </c>
      <c r="D18" s="71" t="s">
        <v>25</v>
      </c>
      <c r="E18" s="71" t="s">
        <v>22</v>
      </c>
      <c r="F18" s="71" t="s">
        <v>3</v>
      </c>
      <c r="G18" s="45">
        <v>30</v>
      </c>
      <c r="H18" s="71" t="s">
        <v>28</v>
      </c>
      <c r="I18" s="71"/>
      <c r="J18" s="71"/>
      <c r="K18" s="59"/>
      <c r="L18" s="115"/>
      <c r="M18" s="115" t="str">
        <f>IF(G18&gt;=D25,"t OK","Change t")</f>
        <v>t OK</v>
      </c>
      <c r="N18" s="115"/>
      <c r="O18" s="116"/>
      <c r="P18" s="116" t="s">
        <v>29</v>
      </c>
      <c r="Q18" s="116">
        <f>CONVERT(D21,"mm","cm")</f>
        <v>1.6</v>
      </c>
      <c r="R18" s="116"/>
      <c r="S18" s="116" t="s">
        <v>30</v>
      </c>
      <c r="T18" s="116"/>
      <c r="U18" s="116"/>
    </row>
    <row r="19" spans="1:21" ht="25.8" thickBot="1" x14ac:dyDescent="0.75">
      <c r="A19" s="127" t="s">
        <v>31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2"/>
      <c r="L19" s="115"/>
      <c r="M19" s="115"/>
      <c r="N19" s="115"/>
      <c r="O19" s="116"/>
      <c r="P19" s="116" t="s">
        <v>6</v>
      </c>
      <c r="Q19" s="116">
        <f>CONVERT(I22,"mm","cm")</f>
        <v>1.2000000000000002</v>
      </c>
      <c r="R19" s="116"/>
      <c r="S19" s="116" t="s">
        <v>387</v>
      </c>
      <c r="T19" s="116">
        <f>((1200*(G16+0.025)*G17)+(2400*U16)*SQRT(G16^2+G17^2))/G16</f>
        <v>1130.8261584372394</v>
      </c>
      <c r="U19" s="116"/>
    </row>
    <row r="20" spans="1:21" x14ac:dyDescent="0.65">
      <c r="A20" s="83" t="s">
        <v>32</v>
      </c>
      <c r="B20" s="78" t="str">
        <f>IF(D10="SR-24","RB",IF(D10="SD-30","DB",IF(D10="SD-40","DB",IF(D10="SD-50","DB"))))</f>
        <v>DB</v>
      </c>
      <c r="C20" s="78" t="s">
        <v>3</v>
      </c>
      <c r="D20" s="47" t="s">
        <v>73</v>
      </c>
      <c r="E20" s="84"/>
      <c r="F20" s="85"/>
      <c r="G20" s="78" t="s">
        <v>8</v>
      </c>
      <c r="H20" s="67" t="s">
        <v>3</v>
      </c>
      <c r="I20" s="42" t="s">
        <v>13</v>
      </c>
      <c r="J20" s="78"/>
      <c r="K20" s="84"/>
      <c r="L20" s="115"/>
      <c r="M20" s="115"/>
      <c r="N20" s="115"/>
      <c r="O20" s="116"/>
      <c r="P20" s="116"/>
      <c r="Q20" s="116"/>
      <c r="R20" s="116"/>
      <c r="S20" s="116" t="s">
        <v>34</v>
      </c>
      <c r="T20" s="120">
        <f>PI()/4*Q19^2</f>
        <v>1.1309733552923258</v>
      </c>
      <c r="U20" s="116" t="s">
        <v>388</v>
      </c>
    </row>
    <row r="21" spans="1:21" x14ac:dyDescent="0.65">
      <c r="A21" s="66"/>
      <c r="B21" s="67" t="s">
        <v>35</v>
      </c>
      <c r="C21" s="67" t="s">
        <v>3</v>
      </c>
      <c r="D21" s="67">
        <f>IF(B20="DB",VLOOKUP('Simple Stair พับผ้า'!D20,[1]Data!$H$9:$I$19,2,FALSE),IF(B20="RB",VLOOKUP(D20,[1]Data!$D$9:$E$19,2,FALSE)))</f>
        <v>16</v>
      </c>
      <c r="E21" s="68" t="s">
        <v>36</v>
      </c>
      <c r="F21" s="86" t="s">
        <v>32</v>
      </c>
      <c r="G21" s="67" t="str">
        <f>IF(I20="SR-24","RB",IF(I20="SD-30","DB",IF(I20="SD-40","DB",IF(I20="SD-50","DB"))))</f>
        <v>RB</v>
      </c>
      <c r="H21" s="67" t="s">
        <v>3</v>
      </c>
      <c r="I21" s="42" t="s">
        <v>72</v>
      </c>
      <c r="J21" s="67"/>
      <c r="K21" s="68"/>
      <c r="L21" s="115"/>
      <c r="M21" s="115"/>
      <c r="N21" s="115"/>
      <c r="O21" s="116"/>
      <c r="P21" s="116"/>
      <c r="Q21" s="116"/>
      <c r="R21" s="116"/>
      <c r="S21" s="116" t="s">
        <v>38</v>
      </c>
      <c r="T21" s="116">
        <f>ROUND(CONVERT(T20/D27,"m","cm"),0)</f>
        <v>15</v>
      </c>
      <c r="U21" s="116" t="s">
        <v>86</v>
      </c>
    </row>
    <row r="22" spans="1:21" x14ac:dyDescent="0.65">
      <c r="A22" s="66"/>
      <c r="B22" s="67" t="s">
        <v>130</v>
      </c>
      <c r="C22" s="67" t="s">
        <v>3</v>
      </c>
      <c r="D22" s="44">
        <v>0.15</v>
      </c>
      <c r="E22" s="68" t="s">
        <v>23</v>
      </c>
      <c r="F22" s="66"/>
      <c r="G22" s="67" t="s">
        <v>35</v>
      </c>
      <c r="H22" s="67" t="s">
        <v>3</v>
      </c>
      <c r="I22" s="67">
        <f>IF(G21="DB",VLOOKUP('Simple Stair พับผ้า'!I21,[1]Data!$H$9:$I$19,2,FALSE),IF(G21="RB",VLOOKUP(I21,[1]Data!$D$9:$E$19,2,FALSE)))</f>
        <v>12</v>
      </c>
      <c r="J22" s="67" t="s">
        <v>36</v>
      </c>
      <c r="K22" s="68"/>
      <c r="L22" s="115"/>
      <c r="M22" s="115"/>
      <c r="N22" s="115"/>
      <c r="O22" s="116"/>
      <c r="P22" s="116"/>
      <c r="Q22" s="116"/>
      <c r="R22" s="116"/>
      <c r="S22" s="116" t="s">
        <v>137</v>
      </c>
      <c r="T22" s="116">
        <f>T20/I23</f>
        <v>8.6997950407101978</v>
      </c>
      <c r="U22" s="116"/>
    </row>
    <row r="23" spans="1:21" ht="24.6" thickBot="1" x14ac:dyDescent="0.7">
      <c r="A23" s="70"/>
      <c r="B23" s="71"/>
      <c r="C23" s="71"/>
      <c r="D23" s="71"/>
      <c r="E23" s="73"/>
      <c r="F23" s="70"/>
      <c r="G23" s="67" t="s">
        <v>130</v>
      </c>
      <c r="H23" s="67" t="s">
        <v>3</v>
      </c>
      <c r="I23" s="48">
        <v>0.13</v>
      </c>
      <c r="J23" s="67" t="s">
        <v>23</v>
      </c>
      <c r="K23" s="68"/>
      <c r="L23" s="115"/>
      <c r="M23" s="115"/>
      <c r="N23" s="115"/>
      <c r="O23" s="116"/>
      <c r="P23" s="116"/>
      <c r="Q23" s="116"/>
      <c r="R23" s="116"/>
      <c r="S23" s="116" t="s">
        <v>40</v>
      </c>
      <c r="T23" s="120">
        <f>PI()/4*Q18^2</f>
        <v>2.0106192982974678</v>
      </c>
      <c r="U23" s="116" t="s">
        <v>388</v>
      </c>
    </row>
    <row r="24" spans="1:21" ht="24.6" thickBot="1" x14ac:dyDescent="0.7">
      <c r="A24" s="63" t="s">
        <v>41</v>
      </c>
      <c r="B24" s="64"/>
      <c r="C24" s="64"/>
      <c r="D24" s="64"/>
      <c r="E24" s="64"/>
      <c r="F24" s="64"/>
      <c r="G24" s="64"/>
      <c r="H24" s="64"/>
      <c r="I24" s="64"/>
      <c r="J24" s="64"/>
      <c r="K24" s="65"/>
      <c r="L24" s="115"/>
      <c r="M24" s="115"/>
      <c r="N24" s="115"/>
      <c r="O24" s="116"/>
      <c r="P24" s="116"/>
      <c r="Q24" s="116"/>
      <c r="R24" s="116"/>
      <c r="S24" s="116" t="s">
        <v>38</v>
      </c>
      <c r="T24" s="116">
        <f>ROUND(CONVERT(T23/D26,"m","cm"),0)</f>
        <v>16</v>
      </c>
      <c r="U24" s="116" t="s">
        <v>86</v>
      </c>
    </row>
    <row r="25" spans="1:21" x14ac:dyDescent="0.65">
      <c r="A25" s="128" t="s">
        <v>42</v>
      </c>
      <c r="B25" s="129"/>
      <c r="C25" s="67" t="s">
        <v>3</v>
      </c>
      <c r="D25" s="94">
        <f>IF(R16&gt;=0.1,CONVERT(R16,"m","cm"),10)</f>
        <v>19</v>
      </c>
      <c r="E25" s="67" t="s">
        <v>28</v>
      </c>
      <c r="F25" s="67"/>
      <c r="G25" s="67" t="s">
        <v>43</v>
      </c>
      <c r="H25" s="67" t="s">
        <v>3</v>
      </c>
      <c r="I25" s="81">
        <f>G18-2-(Q18/2)</f>
        <v>27.2</v>
      </c>
      <c r="J25" s="67" t="s">
        <v>28</v>
      </c>
      <c r="K25" s="68"/>
      <c r="L25" s="115"/>
      <c r="M25" s="115"/>
      <c r="N25" s="115"/>
      <c r="O25" s="116"/>
      <c r="P25" s="116"/>
      <c r="Q25" s="116"/>
      <c r="R25" s="116"/>
      <c r="S25" s="116" t="s">
        <v>29</v>
      </c>
      <c r="T25" s="116">
        <f>T23/D22</f>
        <v>13.404128655316452</v>
      </c>
      <c r="U25" s="116"/>
    </row>
    <row r="26" spans="1:21" x14ac:dyDescent="0.65">
      <c r="A26" s="130" t="s">
        <v>44</v>
      </c>
      <c r="B26" s="130"/>
      <c r="C26" s="67" t="s">
        <v>3</v>
      </c>
      <c r="D26" s="94">
        <f>I26/(H10*H13*I25/100)</f>
        <v>12.570849813752336</v>
      </c>
      <c r="E26" s="67" t="s">
        <v>136</v>
      </c>
      <c r="F26" s="67"/>
      <c r="G26" s="67" t="s">
        <v>45</v>
      </c>
      <c r="H26" s="67" t="s">
        <v>3</v>
      </c>
      <c r="I26" s="81">
        <f>(I28*C16^2)/8</f>
        <v>4660.03125</v>
      </c>
      <c r="J26" s="67" t="s">
        <v>46</v>
      </c>
      <c r="K26" s="68"/>
    </row>
    <row r="27" spans="1:21" x14ac:dyDescent="0.65">
      <c r="A27" s="128" t="s">
        <v>47</v>
      </c>
      <c r="B27" s="129"/>
      <c r="C27" s="67" t="s">
        <v>3</v>
      </c>
      <c r="D27" s="94">
        <f>IF(I20="SR-24",0.0025*100*G18,IF(I20="SD-30",0.002*100*G18,IF(I20="SD-40",0.0018*100*G18)))</f>
        <v>7.5</v>
      </c>
      <c r="E27" s="67" t="s">
        <v>136</v>
      </c>
      <c r="F27" s="67"/>
      <c r="G27" s="67" t="s">
        <v>48</v>
      </c>
      <c r="H27" s="67" t="s">
        <v>3</v>
      </c>
      <c r="I27" s="81">
        <f>H14*100*(I25^2)/100</f>
        <v>5991.549714656594</v>
      </c>
      <c r="J27" s="67" t="s">
        <v>46</v>
      </c>
      <c r="K27" s="68"/>
    </row>
    <row r="28" spans="1:21" x14ac:dyDescent="0.65">
      <c r="A28" s="95" t="s">
        <v>383</v>
      </c>
      <c r="B28" s="96"/>
      <c r="C28" s="67" t="s">
        <v>3</v>
      </c>
      <c r="D28" s="67">
        <f>(I28*C16)/2</f>
        <v>4142.25</v>
      </c>
      <c r="E28" s="67" t="s">
        <v>385</v>
      </c>
      <c r="F28" s="67"/>
      <c r="G28" s="67" t="s">
        <v>49</v>
      </c>
      <c r="H28" s="67" t="s">
        <v>3</v>
      </c>
      <c r="I28" s="81">
        <f>SUM(C17,C18)</f>
        <v>1841</v>
      </c>
      <c r="J28" s="67" t="s">
        <v>50</v>
      </c>
      <c r="K28" s="68"/>
    </row>
    <row r="29" spans="1:21" ht="24.6" thickBot="1" x14ac:dyDescent="0.7">
      <c r="A29" s="97" t="s">
        <v>384</v>
      </c>
      <c r="B29" s="98"/>
      <c r="C29" s="71" t="s">
        <v>3</v>
      </c>
      <c r="D29" s="71">
        <f>0.29*SQRT(D6)*G18*I25</f>
        <v>3666.0111161860927</v>
      </c>
      <c r="E29" s="71" t="s">
        <v>385</v>
      </c>
      <c r="F29" s="67"/>
      <c r="G29" s="67"/>
      <c r="H29" s="67"/>
      <c r="I29" s="81"/>
      <c r="J29" s="67"/>
      <c r="K29" s="68"/>
    </row>
    <row r="30" spans="1:21" ht="24.6" thickBot="1" x14ac:dyDescent="0.7">
      <c r="A30" s="63" t="s">
        <v>51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21" ht="24.6" thickBot="1" x14ac:dyDescent="0.7">
      <c r="A31" s="77"/>
      <c r="B31" s="131" t="s">
        <v>52</v>
      </c>
      <c r="C31" s="84"/>
      <c r="D31" s="78"/>
      <c r="E31" s="104" t="str">
        <f>IF(I26&lt;I27,CONCATENATE(G26,H26,ROUND(I26,2),J26,"  &lt;  ",G27,H27,ROUND(I27,2),J27),IF(I26&gt;I27,CONCATENATE(G26,H26,ROUND(I26,2),J26,"  &gt;  ",G27,H27,ROUND(I27,2),J27)))</f>
        <v>M=4660.03kgm.  &lt;  Mr=5991.55kgm.</v>
      </c>
      <c r="F31" s="104"/>
      <c r="G31" s="104"/>
      <c r="H31" s="104"/>
      <c r="I31" s="104"/>
      <c r="J31" s="53" t="str">
        <f>IF(I26&lt;I27,"PASS","Change Thickness")</f>
        <v>PASS</v>
      </c>
      <c r="K31" s="54"/>
    </row>
    <row r="32" spans="1:21" ht="24.6" thickBot="1" x14ac:dyDescent="0.7">
      <c r="A32" s="53" t="s">
        <v>111</v>
      </c>
      <c r="B32" s="103"/>
      <c r="C32" s="54"/>
      <c r="D32" s="105" t="str">
        <f>CONCATENATE(A29,C29,ROUND(D29,2),E29," &gt;= ",A28,C28,D28,E28)</f>
        <v>V capacity=3666.01kg &gt;= V demand=4142.25kg</v>
      </c>
      <c r="E32" s="106"/>
      <c r="F32" s="106"/>
      <c r="G32" s="106"/>
      <c r="H32" s="106"/>
      <c r="I32" s="106"/>
      <c r="J32" s="53" t="str">
        <f>IF(D28&lt;D29,"PASS","Change Thickness")</f>
        <v>Change Thickness</v>
      </c>
      <c r="K32" s="54"/>
    </row>
    <row r="33" spans="1:11" ht="24.6" thickBot="1" x14ac:dyDescent="0.7">
      <c r="A33" s="132"/>
      <c r="B33" s="133" t="s">
        <v>118</v>
      </c>
      <c r="C33" s="64"/>
      <c r="D33" s="64"/>
      <c r="E33" s="64"/>
      <c r="F33" s="64"/>
      <c r="G33" s="64"/>
      <c r="H33" s="64"/>
      <c r="I33" s="64"/>
      <c r="J33" s="64"/>
      <c r="K33" s="65"/>
    </row>
    <row r="34" spans="1:11" ht="24.6" thickBot="1" x14ac:dyDescent="0.7">
      <c r="A34" s="134"/>
      <c r="B34" s="135" t="s">
        <v>119</v>
      </c>
      <c r="C34" s="136"/>
      <c r="D34" s="61"/>
      <c r="E34" s="61" t="s">
        <v>54</v>
      </c>
      <c r="F34" s="61" t="s">
        <v>90</v>
      </c>
      <c r="G34" s="61" t="s">
        <v>3</v>
      </c>
      <c r="H34" s="109">
        <f>G17</f>
        <v>0.182</v>
      </c>
      <c r="I34" s="61" t="s">
        <v>23</v>
      </c>
      <c r="J34" s="106"/>
      <c r="K34" s="110"/>
    </row>
    <row r="35" spans="1:11" ht="25.8" thickBot="1" x14ac:dyDescent="0.75">
      <c r="A35" s="134"/>
      <c r="B35" s="135" t="s">
        <v>120</v>
      </c>
      <c r="C35" s="136"/>
      <c r="D35" s="61"/>
      <c r="E35" s="61" t="s">
        <v>54</v>
      </c>
      <c r="F35" s="61" t="s">
        <v>117</v>
      </c>
      <c r="G35" s="61" t="s">
        <v>3</v>
      </c>
      <c r="H35" s="109">
        <f>G16</f>
        <v>0.25</v>
      </c>
      <c r="I35" s="61" t="s">
        <v>23</v>
      </c>
      <c r="J35" s="106"/>
      <c r="K35" s="110"/>
    </row>
    <row r="36" spans="1:11" ht="24.6" thickBot="1" x14ac:dyDescent="0.7">
      <c r="A36" s="134"/>
      <c r="B36" s="135" t="s">
        <v>53</v>
      </c>
      <c r="C36" s="136"/>
      <c r="D36" s="61"/>
      <c r="E36" s="61" t="s">
        <v>54</v>
      </c>
      <c r="F36" s="61"/>
      <c r="G36" s="61" t="str">
        <f>CONCATENATE(G18, " cm. ")</f>
        <v xml:space="preserve">30 cm. </v>
      </c>
      <c r="H36" s="61"/>
      <c r="I36" s="61"/>
      <c r="J36" s="53" t="str">
        <f>IF(G18&gt;=D25,"PASS","Change t")</f>
        <v>PASS</v>
      </c>
      <c r="K36" s="54"/>
    </row>
    <row r="37" spans="1:11" ht="24.6" thickBot="1" x14ac:dyDescent="0.7">
      <c r="A37" s="66"/>
      <c r="B37" s="137" t="s">
        <v>55</v>
      </c>
      <c r="C37" s="68"/>
      <c r="D37" s="67"/>
      <c r="E37" s="111" t="s">
        <v>54</v>
      </c>
      <c r="F37" s="96" t="str">
        <f>CONCATENATE(D20," @ ",D22*100,"cm.")</f>
        <v>DB16 @ 15cm.</v>
      </c>
      <c r="G37" s="96"/>
      <c r="H37" s="96"/>
      <c r="I37" s="96"/>
      <c r="J37" s="112" t="str">
        <f>IF(T25&gt;D26,"PASS","REDESIGN")</f>
        <v>PASS</v>
      </c>
      <c r="K37" s="113"/>
    </row>
    <row r="38" spans="1:11" ht="24.6" thickBot="1" x14ac:dyDescent="0.7">
      <c r="A38" s="134"/>
      <c r="B38" s="135" t="s">
        <v>56</v>
      </c>
      <c r="C38" s="136"/>
      <c r="D38" s="61"/>
      <c r="E38" s="114" t="s">
        <v>54</v>
      </c>
      <c r="F38" s="106" t="str">
        <f>CONCATENATE(I21," @ ",I23*100,"cm.")</f>
        <v>RB12 @ 13cm.</v>
      </c>
      <c r="G38" s="106"/>
      <c r="H38" s="106"/>
      <c r="I38" s="106"/>
      <c r="J38" s="53" t="str">
        <f>IF(T22&gt;D27,"PASS","REDESIGN")</f>
        <v>PASS</v>
      </c>
      <c r="K38" s="54"/>
    </row>
    <row r="39" spans="1:11" x14ac:dyDescent="0.65">
      <c r="A39" s="66"/>
      <c r="B39" s="67"/>
      <c r="C39" s="67"/>
      <c r="D39" s="67"/>
      <c r="E39" s="67"/>
      <c r="F39" s="67"/>
      <c r="G39" s="67"/>
      <c r="H39" s="67"/>
      <c r="I39" s="67"/>
      <c r="J39" s="67"/>
      <c r="K39" s="67"/>
    </row>
  </sheetData>
  <sheetProtection algorithmName="SHA-512" hashValue="APGj9y1P0N8BI5lrxGDO5PlINANCDh7jTLhycrljipq2+bsAgfD6VEwBeYNR1Oqrd5ZknsVv04mIZZsXNmDPBQ==" saltValue="Glv2giUPROKHv51baG+bbg==" spinCount="100000" sheet="1" objects="1" scenarios="1"/>
  <mergeCells count="24">
    <mergeCell ref="A1:K1"/>
    <mergeCell ref="D4:E4"/>
    <mergeCell ref="E31:I31"/>
    <mergeCell ref="J31:K31"/>
    <mergeCell ref="A2:B2"/>
    <mergeCell ref="C2:F2"/>
    <mergeCell ref="H2:K2"/>
    <mergeCell ref="A3:B3"/>
    <mergeCell ref="C3:F3"/>
    <mergeCell ref="H3:K3"/>
    <mergeCell ref="I4:K4"/>
    <mergeCell ref="A26:B26"/>
    <mergeCell ref="A28:B28"/>
    <mergeCell ref="F38:I38"/>
    <mergeCell ref="J38:K38"/>
    <mergeCell ref="A29:B29"/>
    <mergeCell ref="A32:C32"/>
    <mergeCell ref="J35:K35"/>
    <mergeCell ref="J36:K36"/>
    <mergeCell ref="F37:I37"/>
    <mergeCell ref="J37:K37"/>
    <mergeCell ref="D32:I32"/>
    <mergeCell ref="J32:K32"/>
    <mergeCell ref="J34:K34"/>
  </mergeCells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83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D0C7E61-F2C4-4819-8D44-AE22B03D7B91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3FA5ADE1-65ED-453A-BFE9-B7E80963D49C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6D7A04C-9C37-47B5-8F2B-0A0B87837334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100-000001000000}">
          <x14:formula1>
            <xm:f>Data!$D$3:$D$6</xm:f>
          </x14:formula1>
          <xm:sqref>D10 I20</xm:sqref>
        </x14:dataValidation>
        <x14:dataValidation type="list" allowBlank="1" showInputMessage="1" showErrorMessage="1" xr:uid="{00000000-0002-0000-0100-000002000000}">
          <x14:formula1>
            <xm:f>IF(G21=Data!$D$8,Data!$D$9:$D$19,Data!$H$9:$H$19)</xm:f>
          </x14:formula1>
          <xm:sqref>I21</xm:sqref>
        </x14:dataValidation>
        <x14:dataValidation type="list" allowBlank="1" showInputMessage="1" showErrorMessage="1" xr:uid="{00000000-0002-0000-0100-000003000000}">
          <x14:formula1>
            <xm:f>IF(B20=Data!D10,Data!D11:D21,Data!H11:H21)</xm:f>
          </x14:formula1>
          <xm:sqref>D20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view="pageBreakPreview" zoomScale="70" zoomScaleNormal="85" zoomScaleSheetLayoutView="70" zoomScalePageLayoutView="55" workbookViewId="0">
      <selection activeCell="N19" sqref="N19"/>
    </sheetView>
  </sheetViews>
  <sheetFormatPr defaultColWidth="9.109375" defaultRowHeight="24" x14ac:dyDescent="0.65"/>
  <cols>
    <col min="1" max="1" width="17.109375" style="50" customWidth="1"/>
    <col min="2" max="2" width="7" style="50" customWidth="1"/>
    <col min="3" max="3" width="7.5546875" style="50" bestFit="1" customWidth="1"/>
    <col min="4" max="4" width="9.109375" style="50"/>
    <col min="5" max="5" width="12" style="50" customWidth="1"/>
    <col min="6" max="6" width="5.6640625" style="50" customWidth="1"/>
    <col min="7" max="7" width="13.44140625" style="50" customWidth="1"/>
    <col min="8" max="8" width="11" style="50" customWidth="1"/>
    <col min="9" max="9" width="12.5546875" style="50" customWidth="1"/>
    <col min="10" max="10" width="7.6640625" style="50" customWidth="1"/>
    <col min="11" max="11" width="9.109375" style="50" customWidth="1"/>
    <col min="12" max="12" width="9.109375" style="50"/>
    <col min="13" max="13" width="10.5546875" style="50" customWidth="1"/>
    <col min="14" max="14" width="11.5546875" style="50" bestFit="1" customWidth="1"/>
    <col min="15" max="16" width="9.109375" style="50"/>
    <col min="17" max="17" width="9.88671875" style="50" bestFit="1" customWidth="1"/>
    <col min="18" max="16384" width="9.109375" style="50"/>
  </cols>
  <sheetData>
    <row r="1" spans="1:22" ht="24.6" thickBot="1" x14ac:dyDescent="0.7">
      <c r="A1" s="141" t="s">
        <v>124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M1" s="51"/>
      <c r="N1" s="52" t="s">
        <v>380</v>
      </c>
    </row>
    <row r="2" spans="1:22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</row>
    <row r="3" spans="1:22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22" ht="24.6" thickBot="1" x14ac:dyDescent="0.7">
      <c r="A4" s="60" t="s">
        <v>85</v>
      </c>
      <c r="B4" s="61"/>
      <c r="C4" s="139"/>
      <c r="D4" s="34"/>
      <c r="E4" s="34"/>
      <c r="F4" s="140"/>
      <c r="G4" s="144" t="s">
        <v>87</v>
      </c>
      <c r="H4" s="152"/>
      <c r="I4" s="40" t="s">
        <v>115</v>
      </c>
      <c r="J4" s="40"/>
      <c r="K4" s="41"/>
      <c r="L4" s="154"/>
      <c r="M4" s="154"/>
      <c r="N4" s="154"/>
      <c r="O4" s="159" t="s">
        <v>107</v>
      </c>
      <c r="P4" s="160" t="str">
        <f>VLOOKUP(I4,Data!Q5:R21,2,FALSE)</f>
        <v>โรงเรียนอนุบาล</v>
      </c>
      <c r="Q4" s="159"/>
      <c r="R4" s="159"/>
      <c r="S4" s="161"/>
      <c r="T4" s="161"/>
      <c r="U4" s="161"/>
      <c r="V4" s="154"/>
    </row>
    <row r="5" spans="1:22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54"/>
      <c r="M5" s="154"/>
      <c r="N5" s="154"/>
      <c r="O5" s="159"/>
      <c r="P5" s="159"/>
      <c r="Q5" s="159"/>
      <c r="R5" s="159"/>
      <c r="S5" s="159"/>
      <c r="T5" s="159"/>
      <c r="U5" s="159"/>
      <c r="V5" s="154"/>
    </row>
    <row r="6" spans="1:22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54"/>
      <c r="M6" s="154"/>
      <c r="N6" s="154"/>
      <c r="O6" s="159"/>
      <c r="P6" s="159"/>
      <c r="Q6" s="159"/>
      <c r="R6" s="159"/>
      <c r="S6" s="159"/>
      <c r="T6" s="159"/>
      <c r="U6" s="159"/>
      <c r="V6" s="154"/>
    </row>
    <row r="7" spans="1:22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54"/>
      <c r="M7" s="154" t="str">
        <f>IF(D7&lt;=65,"fc' OK",IF(N7="USE65","fc' OK",""))</f>
        <v>fc' OK</v>
      </c>
      <c r="N7" s="154" t="str">
        <f>IF(D6*0.375&gt;65,"USE65","")</f>
        <v>USE65</v>
      </c>
      <c r="O7" s="159"/>
      <c r="P7" s="159"/>
      <c r="Q7" s="159"/>
      <c r="R7" s="159"/>
      <c r="S7" s="159"/>
      <c r="T7" s="159"/>
      <c r="U7" s="159"/>
      <c r="V7" s="154"/>
    </row>
    <row r="8" spans="1:22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54"/>
      <c r="M8" s="154"/>
      <c r="N8" s="154"/>
      <c r="O8" s="159"/>
      <c r="P8" s="162" t="s">
        <v>6</v>
      </c>
      <c r="Q8" s="162"/>
      <c r="R8" s="162"/>
      <c r="S8" s="159"/>
      <c r="T8" s="159"/>
      <c r="U8" s="159"/>
      <c r="V8" s="154"/>
    </row>
    <row r="9" spans="1:22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4"/>
      <c r="M9" s="154"/>
      <c r="N9" s="154"/>
      <c r="O9" s="159"/>
      <c r="P9" s="159" t="s">
        <v>11</v>
      </c>
      <c r="Q9" s="159" t="s">
        <v>3</v>
      </c>
      <c r="R9" s="159">
        <f>IF(U9="USE1700",1700,R11*0.5)</f>
        <v>1200</v>
      </c>
      <c r="S9" s="159" t="s">
        <v>12</v>
      </c>
      <c r="T9" s="159" t="str">
        <f>IF(AND(I20="SR-24",R9&lt;=1200),"OK",IF(AND(I20="SD-30",R9=R11/2,R9&lt;=1500),"OK",IF(AND(I20="SD-40",R9=R11/2,R9&lt;=1500),"OK",IF(AND(I20="SD-40",R9&gt;1500),"OK",IF(AND(I20="SD-50",R11&gt;4250,U9="USE1700"),"OK")))))</f>
        <v>OK</v>
      </c>
      <c r="U9" s="159" t="str">
        <f>IF(AND(I20="SD-50",R11&gt;4250),"USE1700",IF(I20="SD-40","USE1700",""))</f>
        <v/>
      </c>
      <c r="V9" s="154"/>
    </row>
    <row r="10" spans="1:22" x14ac:dyDescent="0.65">
      <c r="A10" s="66"/>
      <c r="B10" s="67" t="s">
        <v>8</v>
      </c>
      <c r="C10" s="67" t="s">
        <v>3</v>
      </c>
      <c r="D10" s="42" t="s">
        <v>60</v>
      </c>
      <c r="E10" s="67"/>
      <c r="F10" s="67" t="s">
        <v>11</v>
      </c>
      <c r="G10" s="67" t="s">
        <v>3</v>
      </c>
      <c r="H10" s="69">
        <f>IF(N10="USE1700",1700,D11*0.5)</f>
        <v>1500</v>
      </c>
      <c r="I10" s="67" t="s">
        <v>4</v>
      </c>
      <c r="J10" s="67"/>
      <c r="K10" s="68"/>
      <c r="L10" s="154" t="s">
        <v>11</v>
      </c>
      <c r="M10" s="154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54" t="str">
        <f>IF(AND(D10="SD-50",D11&gt;4250),"USE1700",IF(D10="SD-40","USE1700",""))</f>
        <v/>
      </c>
      <c r="O10" s="159"/>
      <c r="P10" s="159" t="s">
        <v>14</v>
      </c>
      <c r="Q10" s="159" t="s">
        <v>3</v>
      </c>
      <c r="R10" s="159">
        <v>2040000</v>
      </c>
      <c r="S10" s="159" t="s">
        <v>12</v>
      </c>
      <c r="T10" s="159"/>
      <c r="U10" s="159"/>
      <c r="V10" s="154"/>
    </row>
    <row r="11" spans="1:22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3000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54"/>
      <c r="M11" s="154"/>
      <c r="N11" s="154"/>
      <c r="O11" s="159"/>
      <c r="P11" s="159" t="s">
        <v>15</v>
      </c>
      <c r="Q11" s="159" t="s">
        <v>3</v>
      </c>
      <c r="R11" s="159">
        <f>IF(I20="SR-24",2400,IF(I20="SD-30",3000,IF(I20="SD-40",4000,IF(I20="SD-50",5000))))</f>
        <v>2400</v>
      </c>
      <c r="S11" s="159"/>
      <c r="T11" s="159"/>
      <c r="U11" s="159"/>
      <c r="V11" s="154"/>
    </row>
    <row r="12" spans="1:22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54"/>
      <c r="M12" s="154"/>
      <c r="N12" s="154"/>
      <c r="O12" s="159"/>
      <c r="P12" s="159"/>
      <c r="Q12" s="159"/>
      <c r="R12" s="159"/>
      <c r="S12" s="159"/>
      <c r="T12" s="159"/>
      <c r="U12" s="159"/>
      <c r="V12" s="154"/>
    </row>
    <row r="13" spans="1:22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0.90858178960129743</v>
      </c>
      <c r="I13" s="67"/>
      <c r="J13" s="67"/>
      <c r="K13" s="68"/>
      <c r="L13" s="154"/>
      <c r="M13" s="154"/>
      <c r="N13" s="154"/>
      <c r="O13" s="159"/>
      <c r="P13" s="159" t="s">
        <v>23</v>
      </c>
      <c r="Q13" s="159"/>
      <c r="R13" s="159"/>
      <c r="S13" s="159"/>
      <c r="T13" s="159"/>
      <c r="U13" s="159"/>
      <c r="V13" s="154"/>
    </row>
    <row r="14" spans="1:22" ht="24.6" thickBot="1" x14ac:dyDescent="0.7">
      <c r="A14" s="66"/>
      <c r="B14" s="67" t="s">
        <v>19</v>
      </c>
      <c r="C14" s="67" t="s">
        <v>3</v>
      </c>
      <c r="D14" s="74">
        <f>1/(1+H10/(D13*D7))</f>
        <v>0.27425463119610777</v>
      </c>
      <c r="E14" s="67"/>
      <c r="F14" s="67" t="s">
        <v>20</v>
      </c>
      <c r="G14" s="67" t="s">
        <v>3</v>
      </c>
      <c r="H14" s="74">
        <f>0.5*(D7*D14*H13)</f>
        <v>8.0984398176046106</v>
      </c>
      <c r="I14" s="67" t="s">
        <v>4</v>
      </c>
      <c r="J14" s="67"/>
      <c r="K14" s="68"/>
      <c r="L14" s="154"/>
      <c r="M14" s="154"/>
      <c r="N14" s="154"/>
      <c r="O14" s="159"/>
      <c r="P14" s="159"/>
      <c r="Q14" s="159"/>
      <c r="R14" s="159"/>
      <c r="S14" s="159"/>
      <c r="T14" s="159"/>
      <c r="U14" s="159"/>
      <c r="V14" s="154"/>
    </row>
    <row r="15" spans="1:22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54"/>
      <c r="M15" s="154"/>
      <c r="N15" s="154"/>
      <c r="O15" s="159"/>
      <c r="P15" s="159" t="s">
        <v>22</v>
      </c>
      <c r="Q15" s="159" t="s">
        <v>3</v>
      </c>
      <c r="R15" s="163">
        <f>C16/20*(0.4+(D11/7000))</f>
        <v>7.0428571428571424E-2</v>
      </c>
      <c r="S15" s="159"/>
      <c r="T15" s="159" t="s">
        <v>145</v>
      </c>
      <c r="U15" s="159"/>
      <c r="V15" s="154"/>
    </row>
    <row r="16" spans="1:22" x14ac:dyDescent="0.65">
      <c r="A16" s="77" t="s">
        <v>257</v>
      </c>
      <c r="B16" s="78" t="s">
        <v>3</v>
      </c>
      <c r="C16" s="43">
        <v>1.7</v>
      </c>
      <c r="D16" s="78" t="s">
        <v>23</v>
      </c>
      <c r="E16" s="79" t="s">
        <v>268</v>
      </c>
      <c r="F16" s="78" t="s">
        <v>3</v>
      </c>
      <c r="G16" s="43">
        <v>0.25</v>
      </c>
      <c r="H16" s="78" t="s">
        <v>23</v>
      </c>
      <c r="I16" s="78" t="s">
        <v>116</v>
      </c>
      <c r="J16" s="78" t="s">
        <v>3</v>
      </c>
      <c r="K16" s="46">
        <v>2.5000000000000001E-2</v>
      </c>
      <c r="L16" s="154"/>
      <c r="M16" s="154" t="str">
        <f>IF(AND(P4="บ้านพักอาศัย",G16&gt;=0.22),"b OK",IF(AND(P4="อาคารสาธารณะ",G16&gt;=0.24),"b OK",IF(AND(P4="โรงเรียนอนุบาล",G16&gt;=0.24),"b OK","Change b")))</f>
        <v>b OK</v>
      </c>
      <c r="N16" s="154" t="str">
        <f>IF(K16&lt;=0.025,"จมูก OK","จมูก Change")</f>
        <v>จมูก OK</v>
      </c>
      <c r="O16" s="159"/>
      <c r="P16" s="159"/>
      <c r="Q16" s="159"/>
      <c r="R16" s="163">
        <f>ROUNDUP(R15,2)</f>
        <v>0.08</v>
      </c>
      <c r="S16" s="159" t="s">
        <v>22</v>
      </c>
      <c r="T16" s="159" t="s">
        <v>3</v>
      </c>
      <c r="U16" s="159">
        <f>CONVERT(G18,"cm","m")</f>
        <v>0.15</v>
      </c>
      <c r="V16" s="154"/>
    </row>
    <row r="17" spans="1:22" x14ac:dyDescent="0.65">
      <c r="A17" s="66" t="s">
        <v>24</v>
      </c>
      <c r="B17" s="67" t="s">
        <v>3</v>
      </c>
      <c r="C17" s="81">
        <f>ROUNDUP(((1200*(G16+0.025)*G17)+((2400*U16)*(SQRT(G16^2+G17^2)))),0)</f>
        <v>172</v>
      </c>
      <c r="D17" s="67" t="s">
        <v>50</v>
      </c>
      <c r="E17" s="67" t="s">
        <v>269</v>
      </c>
      <c r="F17" s="67" t="s">
        <v>3</v>
      </c>
      <c r="G17" s="44">
        <v>0.182</v>
      </c>
      <c r="H17" s="67" t="s">
        <v>23</v>
      </c>
      <c r="I17" s="67"/>
      <c r="J17" s="67"/>
      <c r="K17" s="68"/>
      <c r="L17" s="154"/>
      <c r="M17" s="154" t="str">
        <f>IF(AND(P4="บ้านพักอาศัย",G17&lt;=0.2),"h OK",IF(AND(P4="อาคารสาธารณะ",G17&lt;=0.19),"h OK",IF(AND(P4="โรงเรียนอนุบาล",G17&lt;=0.15),"h OK","Change h")))</f>
        <v>Change h</v>
      </c>
      <c r="N17" s="154"/>
      <c r="O17" s="159"/>
      <c r="P17" s="164" t="s">
        <v>27</v>
      </c>
      <c r="Q17" s="162"/>
      <c r="R17" s="162"/>
      <c r="S17" s="159"/>
      <c r="T17" s="159"/>
      <c r="U17" s="159"/>
      <c r="V17" s="154"/>
    </row>
    <row r="18" spans="1:22" ht="24.6" thickBot="1" x14ac:dyDescent="0.7">
      <c r="A18" s="70" t="s">
        <v>26</v>
      </c>
      <c r="B18" s="71" t="s">
        <v>3</v>
      </c>
      <c r="C18" s="82">
        <f>VLOOKUP(I4,Data!D21:E37,2,FALSE)</f>
        <v>400</v>
      </c>
      <c r="D18" s="71" t="s">
        <v>25</v>
      </c>
      <c r="E18" s="71" t="s">
        <v>22</v>
      </c>
      <c r="F18" s="71" t="s">
        <v>3</v>
      </c>
      <c r="G18" s="45">
        <v>15</v>
      </c>
      <c r="H18" s="71" t="s">
        <v>28</v>
      </c>
      <c r="I18" s="71"/>
      <c r="J18" s="71"/>
      <c r="K18" s="59"/>
      <c r="L18" s="154"/>
      <c r="M18" s="154" t="str">
        <f>IF(G18&gt;=D25,"t OK","Change t")</f>
        <v>t OK</v>
      </c>
      <c r="N18" s="154"/>
      <c r="O18" s="159"/>
      <c r="P18" s="159" t="s">
        <v>29</v>
      </c>
      <c r="Q18" s="159">
        <f>CONVERT(D21,"mm","cm")</f>
        <v>1.2000000000000002</v>
      </c>
      <c r="R18" s="159"/>
      <c r="S18" s="159" t="s">
        <v>30</v>
      </c>
      <c r="T18" s="159"/>
      <c r="U18" s="159"/>
      <c r="V18" s="154"/>
    </row>
    <row r="19" spans="1:22" ht="24.6" thickBot="1" x14ac:dyDescent="0.7">
      <c r="A19" s="63" t="s">
        <v>31</v>
      </c>
      <c r="B19" s="64"/>
      <c r="C19" s="64"/>
      <c r="D19" s="64"/>
      <c r="E19" s="64"/>
      <c r="F19" s="64"/>
      <c r="G19" s="64"/>
      <c r="H19" s="64"/>
      <c r="I19" s="64"/>
      <c r="J19" s="64"/>
      <c r="K19" s="65"/>
      <c r="L19" s="154"/>
      <c r="M19" s="154"/>
      <c r="N19" s="154"/>
      <c r="O19" s="159"/>
      <c r="P19" s="159" t="s">
        <v>6</v>
      </c>
      <c r="Q19" s="159">
        <f>CONVERT(I22,"mm","cm")</f>
        <v>0.9</v>
      </c>
      <c r="R19" s="159"/>
      <c r="S19" s="159"/>
      <c r="T19" s="159"/>
      <c r="U19" s="159"/>
      <c r="V19" s="154"/>
    </row>
    <row r="20" spans="1:22" x14ac:dyDescent="0.65">
      <c r="A20" s="83" t="s">
        <v>32</v>
      </c>
      <c r="B20" s="78" t="str">
        <f>IF(D10="SR-24","RB",IF(D10="SD-30","DB",IF(D10="SD-40","DB",IF(D10="SD-50","DB"))))</f>
        <v>DB</v>
      </c>
      <c r="C20" s="78" t="s">
        <v>3</v>
      </c>
      <c r="D20" s="47" t="s">
        <v>71</v>
      </c>
      <c r="E20" s="84"/>
      <c r="F20" s="85"/>
      <c r="G20" s="78" t="s">
        <v>8</v>
      </c>
      <c r="H20" s="67" t="s">
        <v>3</v>
      </c>
      <c r="I20" s="42" t="s">
        <v>13</v>
      </c>
      <c r="J20" s="78"/>
      <c r="K20" s="84"/>
      <c r="L20" s="154"/>
      <c r="M20" s="154"/>
      <c r="N20" s="154"/>
      <c r="O20" s="159"/>
      <c r="P20" s="159"/>
      <c r="Q20" s="159"/>
      <c r="R20" s="159"/>
      <c r="S20" s="159" t="s">
        <v>34</v>
      </c>
      <c r="T20" s="163">
        <f>PI()/4*Q19^2</f>
        <v>0.63617251235193317</v>
      </c>
      <c r="U20" s="159" t="s">
        <v>388</v>
      </c>
      <c r="V20" s="154">
        <f>T20/I23</f>
        <v>5.0893800988154654</v>
      </c>
    </row>
    <row r="21" spans="1:22" x14ac:dyDescent="0.65">
      <c r="A21" s="66"/>
      <c r="B21" s="67" t="s">
        <v>35</v>
      </c>
      <c r="C21" s="67" t="s">
        <v>3</v>
      </c>
      <c r="D21" s="67">
        <f>IF(B20="DB",VLOOKUP('CANTILEVER Stair ท้องเรียบ'!D20,[1]Data!$H$9:$I$19,2,FALSE),IF(B20="RB",VLOOKUP(D20,[1]Data!$D$9:$E$19,2,FALSE)))</f>
        <v>12</v>
      </c>
      <c r="E21" s="68" t="s">
        <v>36</v>
      </c>
      <c r="F21" s="86" t="s">
        <v>32</v>
      </c>
      <c r="G21" s="67" t="str">
        <f>IF(I20="SR-24","RB",IF(I20="SD-30","DB",IF(I20="SD-40","DB",IF(I20="SD-50","DB"))))</f>
        <v>RB</v>
      </c>
      <c r="H21" s="67" t="s">
        <v>3</v>
      </c>
      <c r="I21" s="42" t="s">
        <v>37</v>
      </c>
      <c r="J21" s="67"/>
      <c r="K21" s="68"/>
      <c r="L21" s="154"/>
      <c r="M21" s="154"/>
      <c r="N21" s="154"/>
      <c r="O21" s="159"/>
      <c r="P21" s="159"/>
      <c r="Q21" s="159"/>
      <c r="R21" s="159"/>
      <c r="S21" s="159" t="s">
        <v>38</v>
      </c>
      <c r="T21" s="159">
        <f>ROUND(CONVERT(T20/D27,"m","cm"),0)</f>
        <v>68</v>
      </c>
      <c r="U21" s="159" t="s">
        <v>86</v>
      </c>
      <c r="V21" s="154">
        <f>CONVERT(I23,"m","cm")</f>
        <v>12.5</v>
      </c>
    </row>
    <row r="22" spans="1:22" x14ac:dyDescent="0.65">
      <c r="A22" s="66"/>
      <c r="B22" s="67" t="s">
        <v>130</v>
      </c>
      <c r="C22" s="67" t="s">
        <v>3</v>
      </c>
      <c r="D22" s="44">
        <v>0.2</v>
      </c>
      <c r="E22" s="68" t="s">
        <v>23</v>
      </c>
      <c r="F22" s="66"/>
      <c r="G22" s="67" t="s">
        <v>35</v>
      </c>
      <c r="H22" s="67" t="s">
        <v>3</v>
      </c>
      <c r="I22" s="67">
        <f>IF(G21="DB",VLOOKUP('CANTILEVER Stair ท้องเรียบ'!I21,[1]Data!$H$9:$I$19,2,FALSE),IF(G21="RB",VLOOKUP(I21,[1]Data!$D$9:$E$19,2,FALSE)))</f>
        <v>9</v>
      </c>
      <c r="J22" s="67" t="s">
        <v>36</v>
      </c>
      <c r="K22" s="68"/>
      <c r="L22" s="154"/>
      <c r="M22" s="154"/>
      <c r="N22" s="154"/>
      <c r="O22" s="159"/>
      <c r="P22" s="159"/>
      <c r="Q22" s="159"/>
      <c r="R22" s="159"/>
      <c r="S22" s="159" t="s">
        <v>40</v>
      </c>
      <c r="T22" s="163">
        <f>PI()/4*Q18^2</f>
        <v>1.1309733552923258</v>
      </c>
      <c r="U22" s="159" t="s">
        <v>388</v>
      </c>
      <c r="V22" s="154">
        <f>T22/D22</f>
        <v>5.6548667764616285</v>
      </c>
    </row>
    <row r="23" spans="1:22" ht="24.6" thickBot="1" x14ac:dyDescent="0.7">
      <c r="A23" s="70"/>
      <c r="B23" s="71"/>
      <c r="C23" s="71"/>
      <c r="D23" s="71"/>
      <c r="E23" s="73"/>
      <c r="F23" s="70"/>
      <c r="G23" s="71" t="s">
        <v>130</v>
      </c>
      <c r="H23" s="71" t="s">
        <v>3</v>
      </c>
      <c r="I23" s="153">
        <v>0.125</v>
      </c>
      <c r="J23" s="71" t="s">
        <v>23</v>
      </c>
      <c r="K23" s="73"/>
      <c r="L23" s="154"/>
      <c r="M23" s="157" t="str">
        <f>IF(V21&lt;=R25,"S OK","Change Spacing")</f>
        <v>S OK</v>
      </c>
      <c r="N23" s="154"/>
      <c r="O23" s="159"/>
      <c r="P23" s="159"/>
      <c r="Q23" s="159"/>
      <c r="R23" s="159"/>
      <c r="S23" s="159" t="s">
        <v>38</v>
      </c>
      <c r="T23" s="159">
        <f>ROUND(CONVERT(T22/D26,"m","cm"),0)</f>
        <v>51</v>
      </c>
      <c r="U23" s="159" t="s">
        <v>86</v>
      </c>
      <c r="V23" s="154">
        <f>CONVERT(D22,"m","cm")</f>
        <v>20</v>
      </c>
    </row>
    <row r="24" spans="1:22" ht="24.6" thickBot="1" x14ac:dyDescent="0.7">
      <c r="A24" s="63" t="s">
        <v>41</v>
      </c>
      <c r="B24" s="64"/>
      <c r="C24" s="64"/>
      <c r="D24" s="64"/>
      <c r="E24" s="64"/>
      <c r="F24" s="64"/>
      <c r="G24" s="64"/>
      <c r="H24" s="64"/>
      <c r="I24" s="64"/>
      <c r="J24" s="64"/>
      <c r="K24" s="65"/>
      <c r="L24" s="154"/>
      <c r="M24" s="154"/>
      <c r="N24" s="154"/>
      <c r="O24" s="159"/>
      <c r="P24" s="159"/>
      <c r="Q24" s="159"/>
      <c r="R24" s="159"/>
      <c r="S24" s="159"/>
      <c r="T24" s="159"/>
      <c r="U24" s="159"/>
      <c r="V24" s="154"/>
    </row>
    <row r="25" spans="1:22" x14ac:dyDescent="0.65">
      <c r="A25" s="145" t="s">
        <v>42</v>
      </c>
      <c r="B25" s="146"/>
      <c r="C25" s="67" t="s">
        <v>3</v>
      </c>
      <c r="D25" s="94">
        <f>IF(R16&gt;=0.1,CONVERT(R16,"m","cm"),10)</f>
        <v>10</v>
      </c>
      <c r="E25" s="67" t="s">
        <v>28</v>
      </c>
      <c r="F25" s="67"/>
      <c r="G25" s="67" t="s">
        <v>43</v>
      </c>
      <c r="H25" s="67" t="s">
        <v>3</v>
      </c>
      <c r="I25" s="81">
        <f>(CONVERT(G17,"m","cm")+G18)-6</f>
        <v>27.200000000000003</v>
      </c>
      <c r="J25" s="67" t="s">
        <v>28</v>
      </c>
      <c r="K25" s="68"/>
      <c r="L25" s="154"/>
      <c r="M25" s="154"/>
      <c r="N25" s="154"/>
      <c r="O25" s="154"/>
      <c r="P25" s="154" t="s">
        <v>133</v>
      </c>
      <c r="Q25" s="154" t="s">
        <v>3</v>
      </c>
      <c r="R25" s="158">
        <f>ROUNDUP(((T20*R9)/(3.5*G18)),2)</f>
        <v>14.549999999999999</v>
      </c>
      <c r="S25" s="154" t="s">
        <v>28</v>
      </c>
      <c r="T25" s="154"/>
      <c r="U25" s="154"/>
      <c r="V25" s="154"/>
    </row>
    <row r="26" spans="1:22" x14ac:dyDescent="0.65">
      <c r="A26" s="147" t="s">
        <v>44</v>
      </c>
      <c r="B26" s="147"/>
      <c r="C26" s="67" t="s">
        <v>3</v>
      </c>
      <c r="D26" s="94">
        <f>(I26*100)/(H10*H13*I25)</f>
        <v>2.2296653493598044</v>
      </c>
      <c r="E26" s="67" t="s">
        <v>39</v>
      </c>
      <c r="F26" s="67"/>
      <c r="G26" s="67" t="s">
        <v>45</v>
      </c>
      <c r="H26" s="67" t="s">
        <v>3</v>
      </c>
      <c r="I26" s="81">
        <f>(I28*(C16^2))/2</f>
        <v>826.54</v>
      </c>
      <c r="J26" s="67" t="s">
        <v>46</v>
      </c>
      <c r="K26" s="68"/>
    </row>
    <row r="27" spans="1:22" x14ac:dyDescent="0.65">
      <c r="A27" s="148" t="s">
        <v>47</v>
      </c>
      <c r="B27" s="147"/>
      <c r="C27" s="67" t="s">
        <v>3</v>
      </c>
      <c r="D27" s="94">
        <f>IF(I20="SR-24",0.0025*G16*100*G18,IF(I20="SD-30",0.002*G16*100*G18,IF(I20="SD-40",0.0018*G16*100*G18)))</f>
        <v>0.9375</v>
      </c>
      <c r="E27" s="67" t="s">
        <v>39</v>
      </c>
      <c r="F27" s="67"/>
      <c r="G27" s="67" t="s">
        <v>48</v>
      </c>
      <c r="H27" s="67" t="s">
        <v>3</v>
      </c>
      <c r="I27" s="81">
        <f>H14*(G18/100)*(I25^2)</f>
        <v>898.73245719848944</v>
      </c>
      <c r="J27" s="67" t="s">
        <v>46</v>
      </c>
      <c r="K27" s="68"/>
    </row>
    <row r="28" spans="1:22" x14ac:dyDescent="0.65">
      <c r="A28" s="148" t="s">
        <v>367</v>
      </c>
      <c r="B28" s="147"/>
      <c r="C28" s="67" t="s">
        <v>3</v>
      </c>
      <c r="D28" s="94">
        <f>MIN(T23,R25)</f>
        <v>14.549999999999999</v>
      </c>
      <c r="E28" s="67" t="s">
        <v>86</v>
      </c>
      <c r="F28" s="67"/>
      <c r="G28" s="67" t="s">
        <v>49</v>
      </c>
      <c r="H28" s="67" t="s">
        <v>3</v>
      </c>
      <c r="I28" s="81">
        <f>SUM(C17,C18)</f>
        <v>572</v>
      </c>
      <c r="J28" s="67" t="s">
        <v>50</v>
      </c>
      <c r="K28" s="68"/>
    </row>
    <row r="29" spans="1:22" ht="24.6" thickBot="1" x14ac:dyDescent="0.7">
      <c r="A29" s="66"/>
      <c r="B29" s="67" t="s">
        <v>112</v>
      </c>
      <c r="C29" s="67" t="s">
        <v>3</v>
      </c>
      <c r="D29" s="94">
        <f>0.29*SQRT(D6)*G18*I25</f>
        <v>1833.0055580930466</v>
      </c>
      <c r="E29" s="67" t="s">
        <v>122</v>
      </c>
      <c r="F29" s="67"/>
      <c r="G29" s="67" t="s">
        <v>113</v>
      </c>
      <c r="H29" s="67" t="s">
        <v>3</v>
      </c>
      <c r="I29" s="81">
        <f>I28*C16</f>
        <v>972.4</v>
      </c>
      <c r="J29" s="67" t="s">
        <v>122</v>
      </c>
      <c r="K29" s="68"/>
    </row>
    <row r="30" spans="1:22" ht="24.6" thickBot="1" x14ac:dyDescent="0.7">
      <c r="A30" s="63" t="s">
        <v>51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22" ht="24.6" thickBot="1" x14ac:dyDescent="0.7">
      <c r="A31" s="53" t="s">
        <v>52</v>
      </c>
      <c r="B31" s="103"/>
      <c r="C31" s="54"/>
      <c r="D31" s="78"/>
      <c r="E31" s="104" t="str">
        <f>IF(I26&lt;I27,CONCATENATE(G26,H26,ROUND(I26,2),J26,"  &lt;  ",G27,H27,ROUND(I27,2),J27),IF(I26&gt;I27,CONCATENATE(G26,H26,ROUND(I26,2),J26,"  &gt;  ",G27,H27,ROUND(I27,2),J27)))</f>
        <v>M=826.54kgm.  &lt;  Mr=898.73kgm.</v>
      </c>
      <c r="F31" s="104"/>
      <c r="G31" s="104"/>
      <c r="H31" s="104"/>
      <c r="I31" s="104"/>
      <c r="J31" s="53" t="str">
        <f>IF(I26&lt;I27,"PASS","Change Thickness")</f>
        <v>PASS</v>
      </c>
      <c r="K31" s="54"/>
    </row>
    <row r="32" spans="1:22" ht="24.6" thickBot="1" x14ac:dyDescent="0.7">
      <c r="A32" s="53" t="s">
        <v>111</v>
      </c>
      <c r="B32" s="103"/>
      <c r="C32" s="54"/>
      <c r="D32" s="78"/>
      <c r="E32" s="104" t="str">
        <f>IF(I29&lt;D29,CONCATENATE(B29,C29,ROUND(D29,2),E29,"  &gt;  ",G29,H29,ROUND(I29,2),J29),IF(I29&gt;D29,CONCATENATE(G29,H29,ROUND(I29,2),J29,"  &lt;  ",B29,C29,ROUND(D29,2),E29)))</f>
        <v>Vc=1833.01kg.  &gt;  Vd=972.4kg.</v>
      </c>
      <c r="F32" s="104"/>
      <c r="G32" s="104"/>
      <c r="H32" s="104"/>
      <c r="I32" s="104"/>
      <c r="J32" s="53" t="str">
        <f>IF(I29&lt;D29,"PASS","Change Thickness")</f>
        <v>PASS</v>
      </c>
      <c r="K32" s="54"/>
      <c r="O32" s="50">
        <v>2</v>
      </c>
    </row>
    <row r="33" spans="1:11" ht="24.6" thickBot="1" x14ac:dyDescent="0.7">
      <c r="A33" s="53" t="s">
        <v>273</v>
      </c>
      <c r="B33" s="103"/>
      <c r="C33" s="54"/>
      <c r="D33" s="134"/>
      <c r="E33" s="61" t="s">
        <v>54</v>
      </c>
      <c r="F33" s="149" t="str">
        <f>CONCATENATE(" S = ",I23*100,S25," &lt;= ",MIN(T23,R25),S25)</f>
        <v xml:space="preserve"> S = 12.5cm. &lt;= 14.55cm.</v>
      </c>
      <c r="G33" s="149"/>
      <c r="H33" s="149"/>
      <c r="I33" s="150"/>
      <c r="J33" s="53" t="str">
        <f>IF(I23&lt;=MIN(R25,T23),"PASS","Change spacing")</f>
        <v>PASS</v>
      </c>
      <c r="K33" s="54"/>
    </row>
    <row r="34" spans="1:11" ht="24.6" thickBot="1" x14ac:dyDescent="0.7">
      <c r="A34" s="132"/>
      <c r="B34" s="133" t="s">
        <v>118</v>
      </c>
      <c r="C34" s="64"/>
      <c r="D34" s="64"/>
      <c r="E34" s="64"/>
      <c r="F34" s="64"/>
      <c r="G34" s="64"/>
      <c r="H34" s="64"/>
      <c r="I34" s="64"/>
      <c r="J34" s="64"/>
      <c r="K34" s="65"/>
    </row>
    <row r="35" spans="1:11" ht="24.6" thickBot="1" x14ac:dyDescent="0.7">
      <c r="A35" s="53" t="s">
        <v>119</v>
      </c>
      <c r="B35" s="103"/>
      <c r="C35" s="54"/>
      <c r="D35" s="61"/>
      <c r="E35" s="61" t="s">
        <v>54</v>
      </c>
      <c r="F35" s="61" t="s">
        <v>90</v>
      </c>
      <c r="G35" s="61" t="s">
        <v>3</v>
      </c>
      <c r="H35" s="109">
        <f>G17</f>
        <v>0.182</v>
      </c>
      <c r="I35" s="61" t="s">
        <v>23</v>
      </c>
      <c r="J35" s="106"/>
      <c r="K35" s="110"/>
    </row>
    <row r="36" spans="1:11" ht="25.8" thickBot="1" x14ac:dyDescent="0.75">
      <c r="A36" s="53" t="s">
        <v>120</v>
      </c>
      <c r="B36" s="103"/>
      <c r="C36" s="54"/>
      <c r="D36" s="61"/>
      <c r="E36" s="61" t="s">
        <v>54</v>
      </c>
      <c r="F36" s="61" t="s">
        <v>117</v>
      </c>
      <c r="G36" s="61" t="s">
        <v>3</v>
      </c>
      <c r="H36" s="109">
        <f>G16</f>
        <v>0.25</v>
      </c>
      <c r="I36" s="61" t="s">
        <v>23</v>
      </c>
      <c r="J36" s="106"/>
      <c r="K36" s="110"/>
    </row>
    <row r="37" spans="1:11" ht="24.6" thickBot="1" x14ac:dyDescent="0.7">
      <c r="A37" s="53" t="s">
        <v>53</v>
      </c>
      <c r="B37" s="103"/>
      <c r="C37" s="54"/>
      <c r="D37" s="61"/>
      <c r="E37" s="61" t="s">
        <v>54</v>
      </c>
      <c r="F37" s="61"/>
      <c r="G37" s="61" t="str">
        <f>CONCATENATE(G18, " cm. ")</f>
        <v xml:space="preserve">15 cm. </v>
      </c>
      <c r="H37" s="61"/>
      <c r="I37" s="61"/>
      <c r="J37" s="53" t="str">
        <f>IF(G18&gt;=D25,"PASS","Change t")</f>
        <v>PASS</v>
      </c>
      <c r="K37" s="54"/>
    </row>
    <row r="38" spans="1:11" ht="24.6" thickBot="1" x14ac:dyDescent="0.7">
      <c r="A38" s="53" t="s">
        <v>55</v>
      </c>
      <c r="B38" s="103"/>
      <c r="C38" s="54"/>
      <c r="D38" s="61"/>
      <c r="E38" s="114" t="s">
        <v>54</v>
      </c>
      <c r="F38" s="106" t="str">
        <f>CONCATENATE(D20," @ ",V23,"cm.")</f>
        <v>DB12 @ 20cm.</v>
      </c>
      <c r="G38" s="106"/>
      <c r="H38" s="106"/>
      <c r="I38" s="106"/>
      <c r="J38" s="53" t="str">
        <f>IF(V22&gt;D26,"PASS","REDESIGN")</f>
        <v>PASS</v>
      </c>
      <c r="K38" s="54"/>
    </row>
    <row r="39" spans="1:11" ht="24.6" thickBot="1" x14ac:dyDescent="0.7">
      <c r="A39" s="53" t="s">
        <v>132</v>
      </c>
      <c r="B39" s="103"/>
      <c r="C39" s="54"/>
      <c r="D39" s="67"/>
      <c r="E39" s="114" t="s">
        <v>54</v>
      </c>
      <c r="F39" s="106" t="str">
        <f>CONCATENATE(I21," @ ",V21,"cm.")</f>
        <v>RB9 @ 12.5cm.</v>
      </c>
      <c r="G39" s="106"/>
      <c r="H39" s="106"/>
      <c r="I39" s="106"/>
      <c r="J39" s="53" t="str">
        <f>IF(V20&gt;D27,"PASS","REDESIGN")</f>
        <v>PASS</v>
      </c>
      <c r="K39" s="54"/>
    </row>
    <row r="40" spans="1:11" ht="24.6" thickBot="1" x14ac:dyDescent="0.7">
      <c r="A40" s="53" t="s">
        <v>123</v>
      </c>
      <c r="B40" s="103"/>
      <c r="C40" s="54"/>
      <c r="D40" s="61"/>
      <c r="E40" s="114" t="s">
        <v>54</v>
      </c>
      <c r="F40" s="106">
        <f>ROUNDUP((0.08*Q18*D11)/SQRT(D6),0)</f>
        <v>19</v>
      </c>
      <c r="G40" s="106"/>
      <c r="H40" s="106"/>
      <c r="I40" s="151" t="s">
        <v>28</v>
      </c>
      <c r="J40" s="106"/>
      <c r="K40" s="110"/>
    </row>
    <row r="41" spans="1:11" x14ac:dyDescent="0.65">
      <c r="A41" s="66"/>
      <c r="B41" s="67"/>
      <c r="C41" s="67"/>
      <c r="D41" s="67"/>
      <c r="E41" s="67"/>
      <c r="F41" s="67"/>
      <c r="G41" s="67"/>
      <c r="H41" s="67"/>
      <c r="I41" s="67"/>
      <c r="J41" s="67"/>
      <c r="K41" s="67"/>
    </row>
  </sheetData>
  <sheetProtection algorithmName="SHA-512" hashValue="vxeGZn4KeN/cLrrNPgwaDO5DivvjfKJ2l2u8VxDcJFbKRsTlIaaIY8D45RRpvXjfLvDvoGk7zZTadmCgL2ND0w==" saltValue="O9ZE3ea3KJpVF0iSroK4AA==" spinCount="100000" sheet="1" objects="1" scenarios="1"/>
  <mergeCells count="37">
    <mergeCell ref="A25:B25"/>
    <mergeCell ref="A27:B27"/>
    <mergeCell ref="A26:B26"/>
    <mergeCell ref="A31:C31"/>
    <mergeCell ref="A32:C32"/>
    <mergeCell ref="F40:H40"/>
    <mergeCell ref="J40:K40"/>
    <mergeCell ref="A40:C40"/>
    <mergeCell ref="A37:C37"/>
    <mergeCell ref="A38:C38"/>
    <mergeCell ref="A39:C39"/>
    <mergeCell ref="A33:C33"/>
    <mergeCell ref="A35:C35"/>
    <mergeCell ref="A36:C36"/>
    <mergeCell ref="F33:I33"/>
    <mergeCell ref="A28:B28"/>
    <mergeCell ref="D4:E4"/>
    <mergeCell ref="F39:I39"/>
    <mergeCell ref="J39:K39"/>
    <mergeCell ref="J33:K33"/>
    <mergeCell ref="J35:K35"/>
    <mergeCell ref="J36:K36"/>
    <mergeCell ref="J37:K37"/>
    <mergeCell ref="F38:I38"/>
    <mergeCell ref="E31:I31"/>
    <mergeCell ref="J31:K31"/>
    <mergeCell ref="E32:I32"/>
    <mergeCell ref="J32:K32"/>
    <mergeCell ref="I4:K4"/>
    <mergeCell ref="J38:K38"/>
    <mergeCell ref="H2:K2"/>
    <mergeCell ref="A3:B3"/>
    <mergeCell ref="C3:F3"/>
    <mergeCell ref="H3:K3"/>
    <mergeCell ref="A1:K1"/>
    <mergeCell ref="A2:B2"/>
    <mergeCell ref="C2:F2"/>
  </mergeCells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84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531973F-6870-417B-B4B9-3D04FFB7FC3D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0336AF3A-7F5D-4EE9-87A0-74452B63C957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Data!$D$3:$D$6</xm:f>
          </x14:formula1>
          <xm:sqref>D10 I20</xm:sqref>
        </x14:dataValidation>
        <x14:dataValidation type="list" allowBlank="1" showInputMessage="1" showErrorMessage="1" xr:uid="{00000000-0002-0000-0200-000001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200-000002000000}">
          <x14:formula1>
            <xm:f>IF(G21=Data!$D$8,Data!$D$9:$D$19)</xm:f>
          </x14:formula1>
          <xm:sqref>I21</xm:sqref>
        </x14:dataValidation>
        <x14:dataValidation type="list" allowBlank="1" showInputMessage="1" showErrorMessage="1" xr:uid="{00000000-0002-0000-0200-000003000000}">
          <x14:formula1>
            <xm:f>IF(B20=Data!$D$8,Data!$D$9:$D$19,Data!$H$9:$H$19)</xm:f>
          </x14:formula1>
          <xm:sqref>D20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"/>
  <sheetViews>
    <sheetView view="pageBreakPreview" zoomScale="85" zoomScaleNormal="70" zoomScaleSheetLayoutView="85" zoomScalePageLayoutView="55" workbookViewId="0">
      <selection activeCell="G28" sqref="G28"/>
    </sheetView>
  </sheetViews>
  <sheetFormatPr defaultColWidth="9.109375" defaultRowHeight="24" x14ac:dyDescent="0.65"/>
  <cols>
    <col min="1" max="1" width="16.33203125" style="50" customWidth="1"/>
    <col min="2" max="2" width="11.44140625" style="50" customWidth="1"/>
    <col min="3" max="3" width="7.5546875" style="50" bestFit="1" customWidth="1"/>
    <col min="4" max="4" width="9.109375" style="50"/>
    <col min="5" max="5" width="12.109375" style="50" customWidth="1"/>
    <col min="6" max="6" width="5.6640625" style="50" customWidth="1"/>
    <col min="7" max="7" width="14.6640625" style="50" customWidth="1"/>
    <col min="8" max="8" width="11" style="50" customWidth="1"/>
    <col min="9" max="9" width="12.5546875" style="50" customWidth="1"/>
    <col min="10" max="10" width="7.6640625" style="50" customWidth="1"/>
    <col min="11" max="11" width="9.109375" style="50" customWidth="1"/>
    <col min="12" max="12" width="9.109375" style="50"/>
    <col min="13" max="13" width="10.5546875" style="50" customWidth="1"/>
    <col min="14" max="14" width="12" style="50" bestFit="1" customWidth="1"/>
    <col min="15" max="16384" width="9.109375" style="50"/>
  </cols>
  <sheetData>
    <row r="1" spans="1:22" ht="24.6" thickBot="1" x14ac:dyDescent="0.7">
      <c r="A1" s="141" t="s">
        <v>108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M1" s="51"/>
      <c r="N1" s="52" t="s">
        <v>380</v>
      </c>
    </row>
    <row r="2" spans="1:22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</row>
    <row r="3" spans="1:22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22" ht="24.6" thickBot="1" x14ac:dyDescent="0.7">
      <c r="A4" s="60" t="s">
        <v>85</v>
      </c>
      <c r="B4" s="61"/>
      <c r="C4" s="139"/>
      <c r="D4" s="34"/>
      <c r="E4" s="34"/>
      <c r="F4" s="140"/>
      <c r="G4" s="60" t="s">
        <v>87</v>
      </c>
      <c r="H4" s="39"/>
      <c r="I4" s="40" t="s">
        <v>93</v>
      </c>
      <c r="J4" s="40"/>
      <c r="K4" s="41"/>
      <c r="L4" s="154"/>
      <c r="M4" s="154"/>
      <c r="N4" s="154"/>
      <c r="O4" s="159" t="s">
        <v>107</v>
      </c>
      <c r="P4" s="160" t="str">
        <f>VLOOKUP(I4,Data!Q5:R21,2,FALSE)</f>
        <v>อาคารสาธารณะ</v>
      </c>
      <c r="Q4" s="159"/>
      <c r="R4" s="159"/>
      <c r="S4" s="161"/>
      <c r="T4" s="161"/>
      <c r="U4" s="161"/>
      <c r="V4" s="154"/>
    </row>
    <row r="5" spans="1:22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54"/>
      <c r="M5" s="154"/>
      <c r="N5" s="154"/>
      <c r="O5" s="159"/>
      <c r="P5" s="159"/>
      <c r="Q5" s="159"/>
      <c r="R5" s="159"/>
      <c r="S5" s="159"/>
      <c r="T5" s="159"/>
      <c r="U5" s="159"/>
      <c r="V5" s="154"/>
    </row>
    <row r="6" spans="1:22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54"/>
      <c r="M6" s="154"/>
      <c r="N6" s="154"/>
      <c r="O6" s="159"/>
      <c r="P6" s="159"/>
      <c r="Q6" s="159"/>
      <c r="R6" s="159"/>
      <c r="S6" s="159"/>
      <c r="T6" s="159"/>
      <c r="U6" s="159"/>
      <c r="V6" s="154"/>
    </row>
    <row r="7" spans="1:22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54"/>
      <c r="M7" s="154" t="str">
        <f>IF(D7&lt;=65,"fc' OK",IF(N7="USE65","fc'OK",""))</f>
        <v>fc' OK</v>
      </c>
      <c r="N7" s="154" t="str">
        <f>IF(D6*0.375&gt;65,"USE65","")</f>
        <v>USE65</v>
      </c>
      <c r="O7" s="159"/>
      <c r="P7" s="159"/>
      <c r="Q7" s="159"/>
      <c r="R7" s="159"/>
      <c r="S7" s="159"/>
      <c r="T7" s="159"/>
      <c r="U7" s="159"/>
      <c r="V7" s="154"/>
    </row>
    <row r="8" spans="1:22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54"/>
      <c r="M8" s="154"/>
      <c r="N8" s="154"/>
      <c r="O8" s="159"/>
      <c r="P8" s="162" t="s">
        <v>6</v>
      </c>
      <c r="Q8" s="162"/>
      <c r="R8" s="162"/>
      <c r="S8" s="159"/>
      <c r="T8" s="159"/>
      <c r="U8" s="159"/>
      <c r="V8" s="154"/>
    </row>
    <row r="9" spans="1:22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4"/>
      <c r="M9" s="154"/>
      <c r="N9" s="154"/>
      <c r="O9" s="159"/>
      <c r="P9" s="159" t="s">
        <v>11</v>
      </c>
      <c r="Q9" s="159" t="s">
        <v>3</v>
      </c>
      <c r="R9" s="159">
        <f>IF(U9="USE1700",1700,R11*0.5)</f>
        <v>1200</v>
      </c>
      <c r="S9" s="159" t="s">
        <v>12</v>
      </c>
      <c r="T9" s="159" t="str">
        <f>IF(AND(I20="SR-24",R9&lt;=1200),"OK",IF(AND(I20="SD-30",R9=R11/2,R9&lt;=1500),"OK",IF(AND(I20="SD-40",R9=R11/2,R9&lt;=1500),"OK",IF(AND(I20="SD-40",R9&gt;1500),"OK",IF(AND(I20="SD-50",R11&gt;4250,U9="USE1700"),"OK")))))</f>
        <v>OK</v>
      </c>
      <c r="U9" s="159" t="str">
        <f>IF(AND(I20="SD-50",R11&gt;4250),"USE1700",IF(I20="SD-40","USE1700",""))</f>
        <v/>
      </c>
      <c r="V9" s="154"/>
    </row>
    <row r="10" spans="1:22" x14ac:dyDescent="0.65">
      <c r="A10" s="66"/>
      <c r="B10" s="67" t="s">
        <v>8</v>
      </c>
      <c r="C10" s="67" t="s">
        <v>3</v>
      </c>
      <c r="D10" s="42" t="s">
        <v>60</v>
      </c>
      <c r="E10" s="67"/>
      <c r="F10" s="67" t="s">
        <v>11</v>
      </c>
      <c r="G10" s="67" t="s">
        <v>3</v>
      </c>
      <c r="H10" s="69">
        <f>IF(N10="USE1700",1700,D11*0.5)</f>
        <v>1500</v>
      </c>
      <c r="I10" s="67" t="s">
        <v>4</v>
      </c>
      <c r="J10" s="67"/>
      <c r="K10" s="68"/>
      <c r="L10" s="154" t="s">
        <v>11</v>
      </c>
      <c r="M10" s="154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54" t="str">
        <f>IF(AND(D10="SD-50",D11&gt;4250),"USE1700",IF(D10="SD-40","USE1700",""))</f>
        <v/>
      </c>
      <c r="O10" s="159"/>
      <c r="P10" s="159" t="s">
        <v>14</v>
      </c>
      <c r="Q10" s="159" t="s">
        <v>3</v>
      </c>
      <c r="R10" s="159">
        <v>2040000</v>
      </c>
      <c r="S10" s="159" t="s">
        <v>12</v>
      </c>
      <c r="T10" s="159"/>
      <c r="U10" s="159"/>
      <c r="V10" s="154"/>
    </row>
    <row r="11" spans="1:22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3000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54"/>
      <c r="M11" s="154"/>
      <c r="N11" s="154"/>
      <c r="O11" s="159"/>
      <c r="P11" s="159" t="s">
        <v>15</v>
      </c>
      <c r="Q11" s="159" t="s">
        <v>3</v>
      </c>
      <c r="R11" s="159">
        <f>IF(I20="SR-24",2400,IF(I20="SD-30",3000,IF(I20="SD-40",4000,IF(I20="SD-50",5000))))</f>
        <v>2400</v>
      </c>
      <c r="S11" s="159"/>
      <c r="T11" s="159"/>
      <c r="U11" s="159"/>
      <c r="V11" s="154"/>
    </row>
    <row r="12" spans="1:22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54"/>
      <c r="M12" s="154"/>
      <c r="N12" s="154"/>
      <c r="O12" s="159"/>
      <c r="P12" s="159"/>
      <c r="Q12" s="159"/>
      <c r="R12" s="159"/>
      <c r="S12" s="159"/>
      <c r="T12" s="159"/>
      <c r="U12" s="159"/>
      <c r="V12" s="154"/>
    </row>
    <row r="13" spans="1:22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0.90858178960129743</v>
      </c>
      <c r="I13" s="67"/>
      <c r="J13" s="67"/>
      <c r="K13" s="68"/>
      <c r="L13" s="154"/>
      <c r="M13" s="154"/>
      <c r="N13" s="154"/>
      <c r="O13" s="159"/>
      <c r="P13" s="159" t="s">
        <v>23</v>
      </c>
      <c r="Q13" s="159"/>
      <c r="R13" s="159"/>
      <c r="S13" s="159"/>
      <c r="T13" s="159"/>
      <c r="U13" s="159"/>
      <c r="V13" s="154"/>
    </row>
    <row r="14" spans="1:22" ht="24.6" thickBot="1" x14ac:dyDescent="0.7">
      <c r="A14" s="66"/>
      <c r="B14" s="67" t="s">
        <v>19</v>
      </c>
      <c r="C14" s="67" t="s">
        <v>3</v>
      </c>
      <c r="D14" s="74">
        <f>1/(1+H10/(D13*D7))</f>
        <v>0.27425463119610777</v>
      </c>
      <c r="E14" s="67"/>
      <c r="F14" s="67" t="s">
        <v>20</v>
      </c>
      <c r="G14" s="67" t="s">
        <v>3</v>
      </c>
      <c r="H14" s="74">
        <f>0.5*(D7*D14*H13)</f>
        <v>8.0984398176046106</v>
      </c>
      <c r="I14" s="67" t="s">
        <v>4</v>
      </c>
      <c r="J14" s="67"/>
      <c r="K14" s="68"/>
      <c r="L14" s="154"/>
      <c r="M14" s="154"/>
      <c r="N14" s="154"/>
      <c r="O14" s="159"/>
      <c r="P14" s="159"/>
      <c r="Q14" s="159"/>
      <c r="R14" s="159"/>
      <c r="S14" s="159"/>
      <c r="T14" s="159"/>
      <c r="U14" s="159"/>
      <c r="V14" s="154"/>
    </row>
    <row r="15" spans="1:22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54"/>
      <c r="M15" s="154"/>
      <c r="N15" s="154"/>
      <c r="O15" s="159"/>
      <c r="P15" s="159" t="s">
        <v>22</v>
      </c>
      <c r="Q15" s="159" t="s">
        <v>3</v>
      </c>
      <c r="R15" s="163">
        <f>C16/20*(0.4+(D11/7000))</f>
        <v>0.12428571428571428</v>
      </c>
      <c r="S15" s="159"/>
      <c r="T15" s="159" t="s">
        <v>145</v>
      </c>
      <c r="U15" s="159"/>
      <c r="V15" s="154"/>
    </row>
    <row r="16" spans="1:22" x14ac:dyDescent="0.65">
      <c r="A16" s="77" t="s">
        <v>257</v>
      </c>
      <c r="B16" s="67" t="s">
        <v>3</v>
      </c>
      <c r="C16" s="44">
        <v>3</v>
      </c>
      <c r="D16" s="67" t="s">
        <v>23</v>
      </c>
      <c r="E16" s="165" t="s">
        <v>268</v>
      </c>
      <c r="F16" s="67" t="s">
        <v>3</v>
      </c>
      <c r="G16" s="44">
        <v>0.25</v>
      </c>
      <c r="H16" s="67" t="s">
        <v>23</v>
      </c>
      <c r="I16" s="67" t="s">
        <v>116</v>
      </c>
      <c r="J16" s="67" t="s">
        <v>3</v>
      </c>
      <c r="K16" s="172">
        <v>2.5000000000000001E-2</v>
      </c>
      <c r="L16" s="154"/>
      <c r="M16" s="154" t="str">
        <f>IF(AND(P4="บ้านพักอาศัย",G16&gt;=0.22),"b OK",IF(AND(P4="อาคารสาธารณะ",G16&gt;=0.24),"b OK",IF(AND(P4="โรงเรียนอนุบาล",G16&gt;=0.24),"b OK","Change b")))</f>
        <v>b OK</v>
      </c>
      <c r="N16" s="154" t="str">
        <f>IF(K16&lt;=0.025,"จมูกOK","จมูกChange")</f>
        <v>จมูกOK</v>
      </c>
      <c r="O16" s="159"/>
      <c r="P16" s="159"/>
      <c r="Q16" s="159"/>
      <c r="R16" s="163">
        <f>ROUNDUP(R15,2)</f>
        <v>0.13</v>
      </c>
      <c r="S16" s="159" t="s">
        <v>22</v>
      </c>
      <c r="T16" s="159" t="s">
        <v>3</v>
      </c>
      <c r="U16" s="159">
        <f>CONVERT(G18,"cm","m")</f>
        <v>0.2</v>
      </c>
      <c r="V16" s="154"/>
    </row>
    <row r="17" spans="1:22" x14ac:dyDescent="0.65">
      <c r="A17" s="66" t="s">
        <v>24</v>
      </c>
      <c r="B17" s="67" t="s">
        <v>3</v>
      </c>
      <c r="C17" s="81">
        <f>ROUNDUP((2400*U16*(G16+0.025+(G17*SQRT(1+((G17/G16)^2))))),0)</f>
        <v>239</v>
      </c>
      <c r="D17" s="67" t="s">
        <v>50</v>
      </c>
      <c r="E17" s="67" t="s">
        <v>269</v>
      </c>
      <c r="F17" s="67" t="s">
        <v>3</v>
      </c>
      <c r="G17" s="44">
        <v>0.18</v>
      </c>
      <c r="H17" s="67" t="s">
        <v>23</v>
      </c>
      <c r="I17" s="67"/>
      <c r="J17" s="67"/>
      <c r="K17" s="68"/>
      <c r="L17" s="154"/>
      <c r="M17" s="154" t="str">
        <f>IF(AND(P4="บ้านพักอาศัย",G17&lt;=0.2),"h OK",IF(AND(P4="อาคารสาธารณะ",G17&lt;=0.19),"h OK",IF(AND(P4="โรงเรียนอนุบาล",G17&lt;=0.15),"h OK","Change h")))</f>
        <v>h OK</v>
      </c>
      <c r="N17" s="154"/>
      <c r="O17" s="159"/>
      <c r="P17" s="164" t="s">
        <v>27</v>
      </c>
      <c r="Q17" s="162"/>
      <c r="R17" s="162"/>
      <c r="S17" s="159"/>
      <c r="T17" s="159"/>
      <c r="U17" s="159"/>
      <c r="V17" s="154"/>
    </row>
    <row r="18" spans="1:22" ht="24.6" thickBot="1" x14ac:dyDescent="0.7">
      <c r="A18" s="70" t="s">
        <v>26</v>
      </c>
      <c r="B18" s="71" t="s">
        <v>3</v>
      </c>
      <c r="C18" s="82">
        <f>VLOOKUP(I4,Data!D21:E37,2,FALSE)</f>
        <v>300</v>
      </c>
      <c r="D18" s="71" t="s">
        <v>25</v>
      </c>
      <c r="E18" s="71" t="s">
        <v>22</v>
      </c>
      <c r="F18" s="71" t="s">
        <v>3</v>
      </c>
      <c r="G18" s="45">
        <v>20</v>
      </c>
      <c r="H18" s="71" t="s">
        <v>28</v>
      </c>
      <c r="I18" s="71"/>
      <c r="J18" s="71"/>
      <c r="K18" s="73"/>
      <c r="L18" s="154"/>
      <c r="M18" s="154" t="str">
        <f>IF(G18&gt;=D25,"t OK","Change t")</f>
        <v>t OK</v>
      </c>
      <c r="N18" s="154"/>
      <c r="O18" s="159"/>
      <c r="P18" s="159" t="s">
        <v>29</v>
      </c>
      <c r="Q18" s="159">
        <f>CONVERT(D21,"mm","cm")</f>
        <v>1.2000000000000002</v>
      </c>
      <c r="R18" s="159"/>
      <c r="S18" s="159" t="s">
        <v>30</v>
      </c>
      <c r="T18" s="159"/>
      <c r="U18" s="159"/>
      <c r="V18" s="154"/>
    </row>
    <row r="19" spans="1:22" ht="24.6" thickBot="1" x14ac:dyDescent="0.7">
      <c r="A19" s="63" t="s">
        <v>31</v>
      </c>
      <c r="B19" s="64"/>
      <c r="C19" s="64"/>
      <c r="D19" s="64"/>
      <c r="E19" s="64"/>
      <c r="F19" s="64"/>
      <c r="G19" s="64"/>
      <c r="H19" s="64"/>
      <c r="I19" s="64"/>
      <c r="J19" s="64"/>
      <c r="K19" s="65"/>
      <c r="L19" s="154"/>
      <c r="M19" s="154"/>
      <c r="N19" s="154"/>
      <c r="O19" s="159"/>
      <c r="P19" s="159" t="s">
        <v>6</v>
      </c>
      <c r="Q19" s="159">
        <f>CONVERT(I22,"mm","cm")</f>
        <v>1</v>
      </c>
      <c r="R19" s="159"/>
      <c r="S19" s="159"/>
      <c r="T19" s="159"/>
      <c r="U19" s="159"/>
      <c r="V19" s="154"/>
    </row>
    <row r="20" spans="1:22" x14ac:dyDescent="0.65">
      <c r="A20" s="83" t="s">
        <v>32</v>
      </c>
      <c r="B20" s="78" t="str">
        <f>IF(D10="SR-24","RB",IF(D10="SD-30","DB",IF(D10="SD-40","DB",IF(D10="SD-50","DB"))))</f>
        <v>DB</v>
      </c>
      <c r="C20" s="78" t="s">
        <v>3</v>
      </c>
      <c r="D20" s="47" t="s">
        <v>71</v>
      </c>
      <c r="E20" s="84"/>
      <c r="F20" s="85"/>
      <c r="G20" s="78" t="s">
        <v>8</v>
      </c>
      <c r="H20" s="67" t="s">
        <v>3</v>
      </c>
      <c r="I20" s="42" t="s">
        <v>13</v>
      </c>
      <c r="J20" s="78"/>
      <c r="K20" s="84"/>
      <c r="L20" s="154"/>
      <c r="M20" s="154"/>
      <c r="N20" s="154"/>
      <c r="O20" s="159"/>
      <c r="P20" s="159"/>
      <c r="Q20" s="159"/>
      <c r="R20" s="159"/>
      <c r="S20" s="159" t="s">
        <v>34</v>
      </c>
      <c r="T20" s="163">
        <f>PI()/4*Q19^2</f>
        <v>0.78539816339744828</v>
      </c>
      <c r="U20" s="159" t="s">
        <v>388</v>
      </c>
      <c r="V20" s="154">
        <f>T20/I23</f>
        <v>6.0415243338265254</v>
      </c>
    </row>
    <row r="21" spans="1:22" x14ac:dyDescent="0.65">
      <c r="A21" s="66"/>
      <c r="B21" s="67" t="s">
        <v>35</v>
      </c>
      <c r="C21" s="67" t="s">
        <v>3</v>
      </c>
      <c r="D21" s="67">
        <f>IF(B20="DB",VLOOKUP('CANTILEVER Stair พับผ้า '!D20,[1]Data!$H$9:$I$19,2,FALSE),IF(B20="RB",VLOOKUP(D20,[1]Data!$D$9:$E$19,2,FALSE)))</f>
        <v>12</v>
      </c>
      <c r="E21" s="68" t="s">
        <v>36</v>
      </c>
      <c r="F21" s="86" t="s">
        <v>32</v>
      </c>
      <c r="G21" s="67" t="str">
        <f>IF(I20="SR-24","RB",IF(I20="SD-30","DB",IF(I20="SD-40","DB",IF(I20="SD-50","DB"))))</f>
        <v>RB</v>
      </c>
      <c r="H21" s="67" t="s">
        <v>3</v>
      </c>
      <c r="I21" s="42" t="s">
        <v>70</v>
      </c>
      <c r="J21" s="67"/>
      <c r="K21" s="68"/>
      <c r="L21" s="154"/>
      <c r="M21" s="154"/>
      <c r="N21" s="154"/>
      <c r="O21" s="159"/>
      <c r="P21" s="159"/>
      <c r="Q21" s="159"/>
      <c r="R21" s="159"/>
      <c r="S21" s="159" t="s">
        <v>38</v>
      </c>
      <c r="T21" s="159">
        <f>ROUND(CONVERT(T20/D27,"m","cm"),0)</f>
        <v>63</v>
      </c>
      <c r="U21" s="159" t="s">
        <v>86</v>
      </c>
      <c r="V21" s="154">
        <f>CONVERT(I23,"m","cm")</f>
        <v>13</v>
      </c>
    </row>
    <row r="22" spans="1:22" x14ac:dyDescent="0.65">
      <c r="A22" s="66"/>
      <c r="B22" s="67" t="s">
        <v>130</v>
      </c>
      <c r="C22" s="67" t="s">
        <v>3</v>
      </c>
      <c r="D22" s="44">
        <v>0.1</v>
      </c>
      <c r="E22" s="68" t="s">
        <v>23</v>
      </c>
      <c r="F22" s="66"/>
      <c r="G22" s="67" t="s">
        <v>35</v>
      </c>
      <c r="H22" s="67" t="s">
        <v>3</v>
      </c>
      <c r="I22" s="67">
        <f>IF(G21="DB",VLOOKUP('CANTILEVER Stair พับผ้า '!I21,[1]Data!$H$9:$I$19,2,FALSE),IF(G21="RB",VLOOKUP(I21,[1]Data!$D$9:$E$19,2,FALSE)))</f>
        <v>10</v>
      </c>
      <c r="J22" s="67" t="s">
        <v>36</v>
      </c>
      <c r="K22" s="68"/>
      <c r="L22" s="154"/>
      <c r="M22" s="154"/>
      <c r="N22" s="154"/>
      <c r="O22" s="159"/>
      <c r="P22" s="159"/>
      <c r="Q22" s="159"/>
      <c r="R22" s="159"/>
      <c r="S22" s="159" t="s">
        <v>40</v>
      </c>
      <c r="T22" s="163">
        <f>PI()/4*Q18^2</f>
        <v>1.1309733552923258</v>
      </c>
      <c r="U22" s="159" t="s">
        <v>388</v>
      </c>
      <c r="V22" s="154">
        <f>T22/D22</f>
        <v>11.309733552923257</v>
      </c>
    </row>
    <row r="23" spans="1:22" ht="24.6" thickBot="1" x14ac:dyDescent="0.7">
      <c r="A23" s="70"/>
      <c r="B23" s="71"/>
      <c r="C23" s="71"/>
      <c r="D23" s="71"/>
      <c r="E23" s="73"/>
      <c r="F23" s="70"/>
      <c r="G23" s="71" t="s">
        <v>130</v>
      </c>
      <c r="H23" s="71" t="s">
        <v>3</v>
      </c>
      <c r="I23" s="153">
        <v>0.13</v>
      </c>
      <c r="J23" s="71" t="s">
        <v>23</v>
      </c>
      <c r="K23" s="73"/>
      <c r="L23" s="157" t="str">
        <f>IF(V21&lt;=R25,"S OK","Change Spacing")</f>
        <v>S OK</v>
      </c>
      <c r="M23" s="154"/>
      <c r="N23" s="154"/>
      <c r="O23" s="159"/>
      <c r="P23" s="159"/>
      <c r="Q23" s="159"/>
      <c r="R23" s="159"/>
      <c r="S23" s="159" t="s">
        <v>38</v>
      </c>
      <c r="T23" s="159">
        <f>ROUND(CONVERT(T22/D26,"m","cm"),0)</f>
        <v>20</v>
      </c>
      <c r="U23" s="159" t="s">
        <v>86</v>
      </c>
      <c r="V23" s="154">
        <f>CONVERT(D22,"m","cm")</f>
        <v>10</v>
      </c>
    </row>
    <row r="24" spans="1:22" ht="24.6" thickBot="1" x14ac:dyDescent="0.7">
      <c r="A24" s="63" t="s">
        <v>41</v>
      </c>
      <c r="B24" s="64"/>
      <c r="C24" s="64"/>
      <c r="D24" s="64"/>
      <c r="E24" s="64"/>
      <c r="F24" s="64"/>
      <c r="G24" s="64"/>
      <c r="H24" s="64"/>
      <c r="I24" s="64"/>
      <c r="J24" s="64"/>
      <c r="K24" s="65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</row>
    <row r="25" spans="1:22" x14ac:dyDescent="0.65">
      <c r="A25" s="166" t="s">
        <v>42</v>
      </c>
      <c r="B25" s="167"/>
      <c r="C25" s="67" t="s">
        <v>3</v>
      </c>
      <c r="D25" s="94">
        <f>IF(R16&gt;=0.1,CONVERT(R16,"m","cm"),10)</f>
        <v>13</v>
      </c>
      <c r="E25" s="67" t="s">
        <v>28</v>
      </c>
      <c r="F25" s="67"/>
      <c r="G25" s="67" t="s">
        <v>43</v>
      </c>
      <c r="H25" s="67" t="s">
        <v>3</v>
      </c>
      <c r="I25" s="81">
        <f>(CONVERT(G17,"m","cm")+G18)-6</f>
        <v>32</v>
      </c>
      <c r="J25" s="67" t="s">
        <v>28</v>
      </c>
      <c r="K25" s="68"/>
      <c r="L25" s="154"/>
      <c r="M25" s="154"/>
      <c r="N25" s="154"/>
      <c r="O25" s="154"/>
      <c r="P25" s="154" t="s">
        <v>133</v>
      </c>
      <c r="Q25" s="154" t="s">
        <v>3</v>
      </c>
      <c r="R25" s="154">
        <f>ROUND(((T20*R9)/(3.5*G18)),2)</f>
        <v>13.46</v>
      </c>
      <c r="S25" s="154" t="s">
        <v>28</v>
      </c>
      <c r="T25" s="154"/>
      <c r="U25" s="154"/>
      <c r="V25" s="154"/>
    </row>
    <row r="26" spans="1:22" x14ac:dyDescent="0.65">
      <c r="A26" s="148" t="s">
        <v>44</v>
      </c>
      <c r="B26" s="147"/>
      <c r="C26" s="67" t="s">
        <v>3</v>
      </c>
      <c r="D26" s="94">
        <f>I26/(H10*H13*I25/100)</f>
        <v>5.561552144047929</v>
      </c>
      <c r="E26" s="67" t="s">
        <v>39</v>
      </c>
      <c r="F26" s="67"/>
      <c r="G26" s="67" t="s">
        <v>45</v>
      </c>
      <c r="H26" s="67" t="s">
        <v>3</v>
      </c>
      <c r="I26" s="81">
        <f>(I28*C16^2)/2</f>
        <v>2425.5</v>
      </c>
      <c r="J26" s="67" t="s">
        <v>46</v>
      </c>
      <c r="K26" s="68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</row>
    <row r="27" spans="1:22" x14ac:dyDescent="0.65">
      <c r="A27" s="168" t="s">
        <v>47</v>
      </c>
      <c r="B27" s="169"/>
      <c r="C27" s="67" t="s">
        <v>3</v>
      </c>
      <c r="D27" s="94">
        <f>IF(I20="SR-24",0.0025*G16*100*G18,IF(I20="SD-30",0.002*G16*100*G18,IF(I20="SD-40",0.0018*G16*100*G18)))</f>
        <v>1.25</v>
      </c>
      <c r="E27" s="67" t="s">
        <v>39</v>
      </c>
      <c r="F27" s="67"/>
      <c r="G27" s="67" t="s">
        <v>48</v>
      </c>
      <c r="H27" s="67" t="s">
        <v>3</v>
      </c>
      <c r="I27" s="81">
        <f>H14*G18*(I25^2)/100</f>
        <v>1658.5604746454244</v>
      </c>
      <c r="J27" s="67" t="s">
        <v>46</v>
      </c>
      <c r="K27" s="68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</row>
    <row r="28" spans="1:22" x14ac:dyDescent="0.65">
      <c r="A28" s="148" t="s">
        <v>367</v>
      </c>
      <c r="B28" s="147"/>
      <c r="C28" s="67" t="s">
        <v>3</v>
      </c>
      <c r="D28" s="67">
        <f>MIN(T23,R25,T21)</f>
        <v>13.46</v>
      </c>
      <c r="E28" s="67" t="s">
        <v>86</v>
      </c>
      <c r="F28" s="67"/>
      <c r="G28" s="67" t="s">
        <v>49</v>
      </c>
      <c r="H28" s="67" t="s">
        <v>3</v>
      </c>
      <c r="I28" s="81">
        <f>SUM(C17,C18)</f>
        <v>539</v>
      </c>
      <c r="J28" s="67" t="s">
        <v>50</v>
      </c>
      <c r="K28" s="68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</row>
    <row r="29" spans="1:22" ht="24.6" thickBot="1" x14ac:dyDescent="0.7">
      <c r="A29" s="66"/>
      <c r="B29" s="67" t="s">
        <v>112</v>
      </c>
      <c r="C29" s="67" t="s">
        <v>3</v>
      </c>
      <c r="D29" s="67">
        <f>0.29*SQRT(D6)*G18*I25</f>
        <v>2875.3028362243863</v>
      </c>
      <c r="E29" s="67" t="s">
        <v>122</v>
      </c>
      <c r="F29" s="67"/>
      <c r="G29" s="67" t="s">
        <v>113</v>
      </c>
      <c r="H29" s="67" t="s">
        <v>3</v>
      </c>
      <c r="I29" s="81">
        <f>I28*C16</f>
        <v>1617</v>
      </c>
      <c r="J29" s="67" t="s">
        <v>122</v>
      </c>
      <c r="K29" s="68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</row>
    <row r="30" spans="1:22" ht="24.6" thickBot="1" x14ac:dyDescent="0.7">
      <c r="A30" s="63" t="s">
        <v>51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22" ht="24.6" thickBot="1" x14ac:dyDescent="0.7">
      <c r="A31" s="53" t="s">
        <v>52</v>
      </c>
      <c r="B31" s="103"/>
      <c r="C31" s="54"/>
      <c r="D31" s="78"/>
      <c r="E31" s="104" t="str">
        <f>IF(I26&lt;I27,CONCATENATE(G26,H26,ROUND(I26,2),J26,"  &lt;  ",G27,H27,ROUND(I27,2),J27),IF(I26&gt;I27,CONCATENATE(G26,H26,ROUND(I26,2),J26,"  &gt;  ",G27,H27,ROUND(I27,2),J27)))</f>
        <v>M=2425.5kgm.  &gt;  Mr=1658.56kgm.</v>
      </c>
      <c r="F31" s="104"/>
      <c r="G31" s="104"/>
      <c r="H31" s="104"/>
      <c r="I31" s="104"/>
      <c r="J31" s="53" t="str">
        <f>IF(I26&lt;I27,"PASS","Change Thickness")</f>
        <v>Change Thickness</v>
      </c>
      <c r="K31" s="54"/>
    </row>
    <row r="32" spans="1:22" ht="24.6" thickBot="1" x14ac:dyDescent="0.7">
      <c r="A32" s="53" t="s">
        <v>111</v>
      </c>
      <c r="B32" s="103"/>
      <c r="C32" s="54"/>
      <c r="D32" s="61"/>
      <c r="E32" s="106" t="str">
        <f>IF(I29&lt;D29,CONCATENATE(B29,C29,ROUND(D29,2),E29,"  &gt;  ",G29,H29,ROUND(I29,2),J29),IF(I29&gt;D29,CONCATENATE(G29,H29,ROUND(I29,2),J29,"  &lt;  ",B29,C29,ROUND(D29,2),E29)))</f>
        <v>Vc=2875.3kg.  &gt;  Vd=1617kg.</v>
      </c>
      <c r="F32" s="106"/>
      <c r="G32" s="106"/>
      <c r="H32" s="106"/>
      <c r="I32" s="106"/>
      <c r="J32" s="53" t="str">
        <f>IF(I29&lt;D29,"PASS","Change Thickness")</f>
        <v>PASS</v>
      </c>
      <c r="K32" s="54"/>
    </row>
    <row r="33" spans="1:11" ht="24.6" thickBot="1" x14ac:dyDescent="0.7">
      <c r="A33" s="53" t="s">
        <v>273</v>
      </c>
      <c r="B33" s="103"/>
      <c r="C33" s="54"/>
      <c r="D33" s="70"/>
      <c r="E33" s="71" t="s">
        <v>54</v>
      </c>
      <c r="F33" s="149" t="str">
        <f>CONCATENATE(" S = ",I23*100,S25," &lt;= ",MIN(T23,R25),S25)</f>
        <v xml:space="preserve"> S = 13cm. &lt;= 13.46cm.</v>
      </c>
      <c r="G33" s="149"/>
      <c r="H33" s="149"/>
      <c r="I33" s="150"/>
      <c r="J33" s="170" t="str">
        <f>IF(I23*100&lt;=R25,"PASS","Change spacing")</f>
        <v>PASS</v>
      </c>
      <c r="K33" s="171"/>
    </row>
    <row r="34" spans="1:11" ht="24.6" thickBot="1" x14ac:dyDescent="0.7">
      <c r="A34" s="132"/>
      <c r="B34" s="133" t="s">
        <v>118</v>
      </c>
      <c r="C34" s="64"/>
      <c r="D34" s="64"/>
      <c r="E34" s="64"/>
      <c r="F34" s="64"/>
      <c r="G34" s="64"/>
      <c r="H34" s="64"/>
      <c r="I34" s="64"/>
      <c r="J34" s="64"/>
      <c r="K34" s="65"/>
    </row>
    <row r="35" spans="1:11" ht="24.6" thickBot="1" x14ac:dyDescent="0.7">
      <c r="A35" s="53" t="s">
        <v>119</v>
      </c>
      <c r="B35" s="103"/>
      <c r="C35" s="54"/>
      <c r="D35" s="61"/>
      <c r="E35" s="61" t="s">
        <v>54</v>
      </c>
      <c r="F35" s="61" t="s">
        <v>90</v>
      </c>
      <c r="G35" s="61" t="s">
        <v>3</v>
      </c>
      <c r="H35" s="109">
        <f>G17</f>
        <v>0.18</v>
      </c>
      <c r="I35" s="61" t="s">
        <v>23</v>
      </c>
      <c r="J35" s="61"/>
      <c r="K35" s="136"/>
    </row>
    <row r="36" spans="1:11" ht="25.8" thickBot="1" x14ac:dyDescent="0.75">
      <c r="A36" s="53" t="s">
        <v>120</v>
      </c>
      <c r="B36" s="103"/>
      <c r="C36" s="54"/>
      <c r="D36" s="61"/>
      <c r="E36" s="61" t="s">
        <v>54</v>
      </c>
      <c r="F36" s="61" t="s">
        <v>117</v>
      </c>
      <c r="G36" s="61" t="s">
        <v>3</v>
      </c>
      <c r="H36" s="109">
        <f>G16</f>
        <v>0.25</v>
      </c>
      <c r="I36" s="61" t="s">
        <v>23</v>
      </c>
      <c r="J36" s="61"/>
      <c r="K36" s="136"/>
    </row>
    <row r="37" spans="1:11" ht="24.6" thickBot="1" x14ac:dyDescent="0.7">
      <c r="A37" s="53" t="s">
        <v>53</v>
      </c>
      <c r="B37" s="103"/>
      <c r="C37" s="54"/>
      <c r="D37" s="61"/>
      <c r="E37" s="61" t="s">
        <v>54</v>
      </c>
      <c r="F37" s="61"/>
      <c r="G37" s="61" t="str">
        <f>CONCATENATE(G18, " cm. ")</f>
        <v xml:space="preserve">20 cm. </v>
      </c>
      <c r="H37" s="61"/>
      <c r="I37" s="61"/>
      <c r="J37" s="53" t="str">
        <f>IF(G18&gt;=D25,"PASS","Change t")</f>
        <v>PASS</v>
      </c>
      <c r="K37" s="54"/>
    </row>
    <row r="38" spans="1:11" ht="24.6" thickBot="1" x14ac:dyDescent="0.7">
      <c r="A38" s="53" t="s">
        <v>55</v>
      </c>
      <c r="B38" s="103"/>
      <c r="C38" s="54"/>
      <c r="D38" s="67"/>
      <c r="E38" s="111" t="s">
        <v>54</v>
      </c>
      <c r="F38" s="96" t="str">
        <f>CONCATENATE(D20," @ ",V23,"cm.")</f>
        <v>DB12 @ 10cm.</v>
      </c>
      <c r="G38" s="96"/>
      <c r="H38" s="96"/>
      <c r="I38" s="96"/>
      <c r="J38" s="53" t="str">
        <f>IF(V22&gt;D26,"PASS","REDESIGN")</f>
        <v>PASS</v>
      </c>
      <c r="K38" s="54"/>
    </row>
    <row r="39" spans="1:11" ht="24.6" thickBot="1" x14ac:dyDescent="0.7">
      <c r="A39" s="53" t="s">
        <v>132</v>
      </c>
      <c r="B39" s="103"/>
      <c r="C39" s="54"/>
      <c r="D39" s="61"/>
      <c r="E39" s="114" t="s">
        <v>54</v>
      </c>
      <c r="F39" s="106" t="str">
        <f>CONCATENATE(I21," @ ",V21,"cm.")</f>
        <v>RB10 @ 13cm.</v>
      </c>
      <c r="G39" s="106"/>
      <c r="H39" s="106"/>
      <c r="I39" s="110"/>
      <c r="J39" s="53" t="str">
        <f>IF(V20&gt;D27,"PASS","REDESIGN")</f>
        <v>PASS</v>
      </c>
      <c r="K39" s="54"/>
    </row>
    <row r="40" spans="1:11" ht="24.6" thickBot="1" x14ac:dyDescent="0.7">
      <c r="A40" s="53" t="s">
        <v>123</v>
      </c>
      <c r="B40" s="103"/>
      <c r="C40" s="54"/>
      <c r="D40" s="134"/>
      <c r="E40" s="114" t="s">
        <v>54</v>
      </c>
      <c r="F40" s="106">
        <f>ROUNDUP((0.08*Q18*D11)/SQRT(D6),0)</f>
        <v>19</v>
      </c>
      <c r="G40" s="106"/>
      <c r="H40" s="106"/>
      <c r="I40" s="151" t="s">
        <v>28</v>
      </c>
      <c r="J40" s="61"/>
      <c r="K40" s="136"/>
    </row>
    <row r="41" spans="1:11" x14ac:dyDescent="0.65">
      <c r="A41" s="66"/>
      <c r="B41" s="67"/>
      <c r="C41" s="67"/>
      <c r="D41" s="67"/>
      <c r="E41" s="67"/>
      <c r="F41" s="67"/>
      <c r="G41" s="67"/>
      <c r="H41" s="67"/>
      <c r="I41" s="67"/>
      <c r="J41" s="67"/>
    </row>
  </sheetData>
  <sheetProtection algorithmName="SHA-512" hashValue="79eoJVj9/R2JolCkccg91VJ/mnE4dO4xQ7S8O5sBPpTvb4PgidSApwDS9BdQwetMFRNEJyheZIeMSgAJfSX93Q==" saltValue="KF7MdbVmFVylgILkmN9h0A==" spinCount="100000" sheet="1" objects="1" scenarios="1"/>
  <mergeCells count="34">
    <mergeCell ref="F40:H40"/>
    <mergeCell ref="E32:I32"/>
    <mergeCell ref="A38:C38"/>
    <mergeCell ref="A39:C39"/>
    <mergeCell ref="A40:C40"/>
    <mergeCell ref="A35:C35"/>
    <mergeCell ref="A36:C36"/>
    <mergeCell ref="A37:C37"/>
    <mergeCell ref="F39:I39"/>
    <mergeCell ref="F33:I33"/>
    <mergeCell ref="A32:C32"/>
    <mergeCell ref="A33:C33"/>
    <mergeCell ref="J39:K39"/>
    <mergeCell ref="J38:K38"/>
    <mergeCell ref="J37:K37"/>
    <mergeCell ref="A1:K1"/>
    <mergeCell ref="D4:E4"/>
    <mergeCell ref="E31:I31"/>
    <mergeCell ref="J31:K31"/>
    <mergeCell ref="F38:I38"/>
    <mergeCell ref="A2:B2"/>
    <mergeCell ref="C2:F2"/>
    <mergeCell ref="H2:K2"/>
    <mergeCell ref="A3:B3"/>
    <mergeCell ref="C3:F3"/>
    <mergeCell ref="H3:K3"/>
    <mergeCell ref="I4:K4"/>
    <mergeCell ref="A28:B28"/>
    <mergeCell ref="A26:B26"/>
    <mergeCell ref="A25:B25"/>
    <mergeCell ref="A27:B27"/>
    <mergeCell ref="J32:K32"/>
    <mergeCell ref="J33:K33"/>
    <mergeCell ref="A31:C31"/>
  </mergeCells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81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3F50BC6-75E3-41B0-A62A-7479652A48D3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6266FF85-3A1B-4321-B687-92A51872A51E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300-000001000000}">
          <x14:formula1>
            <xm:f>Data!$D$3:$D$6</xm:f>
          </x14:formula1>
          <xm:sqref>D10 I20</xm:sqref>
        </x14:dataValidation>
        <x14:dataValidation type="list" allowBlank="1" showInputMessage="1" showErrorMessage="1" xr:uid="{00000000-0002-0000-0300-000002000000}">
          <x14:formula1>
            <xm:f>IF(B20=Data!D10,Data!D14:D21,Data!H13:H21)</xm:f>
          </x14:formula1>
          <xm:sqref>D20</xm:sqref>
        </x14:dataValidation>
        <x14:dataValidation type="list" allowBlank="1" showInputMessage="1" showErrorMessage="1" xr:uid="{00000000-0002-0000-0300-000003000000}">
          <x14:formula1>
            <xm:f>IF(G21=Data!D10,Data!D14:D21,Data!H13:H21)</xm:f>
          </x14:formula1>
          <xm:sqref>I21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1"/>
  <sheetViews>
    <sheetView view="pageBreakPreview" topLeftCell="A15" zoomScaleNormal="70" zoomScaleSheetLayoutView="100" zoomScalePageLayoutView="55" workbookViewId="0">
      <selection activeCell="I27" sqref="I27"/>
    </sheetView>
  </sheetViews>
  <sheetFormatPr defaultColWidth="9.109375" defaultRowHeight="24" x14ac:dyDescent="0.65"/>
  <cols>
    <col min="1" max="1" width="17" style="50" customWidth="1"/>
    <col min="2" max="2" width="6.33203125" style="50" customWidth="1"/>
    <col min="3" max="3" width="9" style="50" customWidth="1"/>
    <col min="4" max="4" width="9.109375" style="50"/>
    <col min="5" max="5" width="10.33203125" style="50" customWidth="1"/>
    <col min="6" max="6" width="5.6640625" style="50" customWidth="1"/>
    <col min="7" max="7" width="13.109375" style="50" customWidth="1"/>
    <col min="8" max="8" width="11" style="50" customWidth="1"/>
    <col min="9" max="9" width="12.5546875" style="50" customWidth="1"/>
    <col min="10" max="10" width="7.6640625" style="50" customWidth="1"/>
    <col min="11" max="11" width="13.109375" style="50" customWidth="1"/>
    <col min="12" max="12" width="9.109375" style="50"/>
    <col min="13" max="13" width="10.5546875" style="50" customWidth="1"/>
    <col min="14" max="14" width="11" style="50" bestFit="1" customWidth="1"/>
    <col min="15" max="16384" width="9.109375" style="50"/>
  </cols>
  <sheetData>
    <row r="1" spans="1:22" ht="24.6" thickBot="1" x14ac:dyDescent="0.7">
      <c r="A1" s="141" t="s">
        <v>125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M1" s="51"/>
      <c r="N1" s="52" t="s">
        <v>380</v>
      </c>
    </row>
    <row r="2" spans="1:22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</row>
    <row r="3" spans="1:22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22" ht="24.6" thickBot="1" x14ac:dyDescent="0.7">
      <c r="A4" s="60" t="s">
        <v>85</v>
      </c>
      <c r="B4" s="61"/>
      <c r="C4" s="139"/>
      <c r="D4" s="34"/>
      <c r="E4" s="34"/>
      <c r="F4" s="140"/>
      <c r="G4" s="144" t="s">
        <v>87</v>
      </c>
      <c r="H4" s="152"/>
      <c r="I4" s="40" t="s">
        <v>93</v>
      </c>
      <c r="J4" s="40"/>
      <c r="K4" s="41"/>
      <c r="L4" s="154"/>
      <c r="M4" s="154"/>
      <c r="N4" s="154"/>
      <c r="O4" s="159" t="s">
        <v>107</v>
      </c>
      <c r="P4" s="160" t="str">
        <f>VLOOKUP(I4,Data!Q5:R21,2,FALSE)</f>
        <v>อาคารสาธารณะ</v>
      </c>
      <c r="Q4" s="159"/>
      <c r="R4" s="159"/>
      <c r="S4" s="161"/>
      <c r="T4" s="161"/>
      <c r="U4" s="161"/>
      <c r="V4" s="159"/>
    </row>
    <row r="5" spans="1:22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54"/>
      <c r="M5" s="154"/>
      <c r="N5" s="154"/>
      <c r="O5" s="159"/>
      <c r="P5" s="159"/>
      <c r="Q5" s="159"/>
      <c r="R5" s="159"/>
      <c r="S5" s="159"/>
      <c r="T5" s="159"/>
      <c r="U5" s="159"/>
      <c r="V5" s="159"/>
    </row>
    <row r="6" spans="1:22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54"/>
      <c r="M6" s="154"/>
      <c r="N6" s="154"/>
      <c r="O6" s="159"/>
      <c r="P6" s="159"/>
      <c r="Q6" s="159"/>
      <c r="R6" s="159"/>
      <c r="S6" s="159"/>
      <c r="T6" s="159"/>
      <c r="U6" s="159"/>
      <c r="V6" s="159"/>
    </row>
    <row r="7" spans="1:22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54"/>
      <c r="M7" s="154" t="str">
        <f>IF(D7&lt;=65,"fc'OK",IF(N7="USE65","fc'OK",""))</f>
        <v>fc'OK</v>
      </c>
      <c r="N7" s="154" t="str">
        <f>IF(D6*0.375&gt;65,"USE65","")</f>
        <v>USE65</v>
      </c>
      <c r="O7" s="159"/>
      <c r="P7" s="159"/>
      <c r="Q7" s="159"/>
      <c r="R7" s="159"/>
      <c r="S7" s="159"/>
      <c r="T7" s="159"/>
      <c r="U7" s="159"/>
      <c r="V7" s="159"/>
    </row>
    <row r="8" spans="1:22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54"/>
      <c r="M8" s="154"/>
      <c r="N8" s="154"/>
      <c r="O8" s="159"/>
      <c r="P8" s="162" t="s">
        <v>6</v>
      </c>
      <c r="Q8" s="162"/>
      <c r="R8" s="162"/>
      <c r="S8" s="159"/>
      <c r="T8" s="159"/>
      <c r="U8" s="159"/>
      <c r="V8" s="159"/>
    </row>
    <row r="9" spans="1:22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4"/>
      <c r="M9" s="154"/>
      <c r="N9" s="154"/>
      <c r="O9" s="159"/>
      <c r="P9" s="159" t="s">
        <v>11</v>
      </c>
      <c r="Q9" s="159" t="s">
        <v>3</v>
      </c>
      <c r="R9" s="159">
        <f>IF(U9="USE1700",1700,R11*0.5)</f>
        <v>1200</v>
      </c>
      <c r="S9" s="159" t="s">
        <v>12</v>
      </c>
      <c r="T9" s="159" t="str">
        <f>IF(AND(I20="SR-24",R9&lt;=1200),"OK",IF(AND(I20="SD-30",R9=R11/2,R9&lt;=1500),"OK",IF(AND(I20="SD-40",R9=R11/2,R9&lt;=1500),"OK",IF(AND(I20="SD-40",R9&gt;1500),"OK",IF(AND(I20="SD-50",R11&gt;4250,U9="USE1700"),"OK")))))</f>
        <v>OK</v>
      </c>
      <c r="U9" s="159" t="str">
        <f>IF(AND(I20="SD-50",R11&gt;4250),"USE1700",IF(I20="SD-40","USE1700",""))</f>
        <v/>
      </c>
      <c r="V9" s="159"/>
    </row>
    <row r="10" spans="1:22" x14ac:dyDescent="0.65">
      <c r="A10" s="66"/>
      <c r="B10" s="67" t="s">
        <v>8</v>
      </c>
      <c r="C10" s="67" t="s">
        <v>3</v>
      </c>
      <c r="D10" s="42" t="s">
        <v>60</v>
      </c>
      <c r="E10" s="67"/>
      <c r="F10" s="67" t="s">
        <v>11</v>
      </c>
      <c r="G10" s="67" t="s">
        <v>3</v>
      </c>
      <c r="H10" s="69">
        <f>IF(N10="USE1700",1700,D11*0.5)</f>
        <v>1500</v>
      </c>
      <c r="I10" s="67" t="s">
        <v>4</v>
      </c>
      <c r="J10" s="67"/>
      <c r="K10" s="68"/>
      <c r="L10" s="154" t="s">
        <v>11</v>
      </c>
      <c r="M10" s="154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54" t="str">
        <f>IF(AND(D10="SD-50",D11&gt;4250),"USE1700",IF(D10="SD-40","USE1700",""))</f>
        <v/>
      </c>
      <c r="O10" s="159"/>
      <c r="P10" s="159" t="s">
        <v>14</v>
      </c>
      <c r="Q10" s="159" t="s">
        <v>3</v>
      </c>
      <c r="R10" s="159">
        <v>2040000</v>
      </c>
      <c r="S10" s="159" t="s">
        <v>12</v>
      </c>
      <c r="T10" s="159"/>
      <c r="U10" s="159"/>
      <c r="V10" s="159"/>
    </row>
    <row r="11" spans="1:22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3000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54"/>
      <c r="M11" s="154"/>
      <c r="N11" s="154"/>
      <c r="O11" s="159"/>
      <c r="P11" s="159" t="s">
        <v>15</v>
      </c>
      <c r="Q11" s="159" t="s">
        <v>3</v>
      </c>
      <c r="R11" s="159">
        <f>IF(I20="SR-24",2400,IF(I20="SD-30",3000,IF(I20="SD-40",4000,IF(I20="SD-50",5000))))</f>
        <v>2400</v>
      </c>
      <c r="S11" s="159"/>
      <c r="T11" s="159"/>
      <c r="U11" s="159"/>
      <c r="V11" s="159"/>
    </row>
    <row r="12" spans="1:22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54"/>
      <c r="M12" s="154"/>
      <c r="N12" s="154"/>
      <c r="O12" s="159"/>
      <c r="P12" s="159"/>
      <c r="Q12" s="159"/>
      <c r="R12" s="159"/>
      <c r="S12" s="159"/>
      <c r="T12" s="159"/>
      <c r="U12" s="159"/>
      <c r="V12" s="159"/>
    </row>
    <row r="13" spans="1:22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0.90858178960129743</v>
      </c>
      <c r="I13" s="67"/>
      <c r="J13" s="67"/>
      <c r="K13" s="68"/>
      <c r="L13" s="154"/>
      <c r="M13" s="154"/>
      <c r="N13" s="154"/>
      <c r="O13" s="159"/>
      <c r="P13" s="159" t="s">
        <v>23</v>
      </c>
      <c r="Q13" s="159"/>
      <c r="R13" s="159"/>
      <c r="S13" s="159"/>
      <c r="T13" s="159"/>
      <c r="U13" s="159"/>
      <c r="V13" s="159"/>
    </row>
    <row r="14" spans="1:22" ht="24.6" thickBot="1" x14ac:dyDescent="0.7">
      <c r="A14" s="66"/>
      <c r="B14" s="67" t="s">
        <v>19</v>
      </c>
      <c r="C14" s="67" t="s">
        <v>3</v>
      </c>
      <c r="D14" s="74">
        <f>1/(1+H10/(D13*D7))</f>
        <v>0.27425463119610777</v>
      </c>
      <c r="E14" s="67"/>
      <c r="F14" s="67" t="s">
        <v>20</v>
      </c>
      <c r="G14" s="67" t="s">
        <v>3</v>
      </c>
      <c r="H14" s="74">
        <f>0.5*(D7*D14*H13)</f>
        <v>8.0984398176046106</v>
      </c>
      <c r="I14" s="67" t="s">
        <v>4</v>
      </c>
      <c r="J14" s="67"/>
      <c r="K14" s="68"/>
      <c r="L14" s="154"/>
      <c r="M14" s="154"/>
      <c r="N14" s="154"/>
      <c r="O14" s="159"/>
      <c r="P14" s="159"/>
      <c r="Q14" s="159"/>
      <c r="R14" s="159"/>
      <c r="S14" s="159"/>
      <c r="T14" s="159"/>
      <c r="U14" s="159"/>
      <c r="V14" s="159" t="s">
        <v>139</v>
      </c>
    </row>
    <row r="15" spans="1:22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54"/>
      <c r="M15" s="154"/>
      <c r="N15" s="154"/>
      <c r="O15" s="159"/>
      <c r="P15" s="159" t="s">
        <v>22</v>
      </c>
      <c r="Q15" s="159" t="s">
        <v>3</v>
      </c>
      <c r="R15" s="163">
        <f>C16/20*(0.4+(D11/7000))</f>
        <v>0.12428571428571428</v>
      </c>
      <c r="S15" s="159"/>
      <c r="T15" s="159" t="s">
        <v>145</v>
      </c>
      <c r="U15" s="159"/>
      <c r="V15" s="159"/>
    </row>
    <row r="16" spans="1:22" x14ac:dyDescent="0.65">
      <c r="A16" s="77" t="s">
        <v>257</v>
      </c>
      <c r="B16" s="78" t="s">
        <v>3</v>
      </c>
      <c r="C16" s="43">
        <v>3</v>
      </c>
      <c r="D16" s="78" t="s">
        <v>23</v>
      </c>
      <c r="E16" s="165" t="s">
        <v>268</v>
      </c>
      <c r="F16" s="78" t="s">
        <v>3</v>
      </c>
      <c r="G16" s="43">
        <v>0.3</v>
      </c>
      <c r="H16" s="78" t="s">
        <v>23</v>
      </c>
      <c r="I16" s="78" t="s">
        <v>116</v>
      </c>
      <c r="J16" s="78" t="s">
        <v>3</v>
      </c>
      <c r="K16" s="46">
        <v>2.5000000000000001E-2</v>
      </c>
      <c r="L16" s="154"/>
      <c r="M16" s="154" t="str">
        <f>IF(AND(P4="บ้านพักอาศัย",G16&gt;=0.22),"b OK",IF(AND(P4="อาคารสาธารณะ",G16&gt;=0.24),"b OK",IF(AND(P4="โรงเรียนอนุบาล",G16&gt;=0.24),"b OK","Change b")))</f>
        <v>b OK</v>
      </c>
      <c r="N16" s="154" t="str">
        <f>IF(K16&lt;=0.025,"จมูกOK","จมูกChange")</f>
        <v>จมูกOK</v>
      </c>
      <c r="O16" s="159"/>
      <c r="P16" s="159"/>
      <c r="Q16" s="159"/>
      <c r="R16" s="163">
        <f>ROUNDUP(R15,2)</f>
        <v>0.13</v>
      </c>
      <c r="S16" s="159" t="s">
        <v>22</v>
      </c>
      <c r="T16" s="159" t="s">
        <v>3</v>
      </c>
      <c r="U16" s="159">
        <f>CONVERT(G18,"cm","m")</f>
        <v>0.13</v>
      </c>
      <c r="V16" s="159"/>
    </row>
    <row r="17" spans="1:22" x14ac:dyDescent="0.65">
      <c r="A17" s="66" t="s">
        <v>24</v>
      </c>
      <c r="B17" s="67" t="s">
        <v>3</v>
      </c>
      <c r="C17" s="81">
        <f>ROUNDUP(((1200*(G16+0.025)*G17)+(2400*U16)*SQRT(G16^2+G17^2)),0)</f>
        <v>180</v>
      </c>
      <c r="D17" s="67" t="s">
        <v>50</v>
      </c>
      <c r="E17" s="67" t="s">
        <v>269</v>
      </c>
      <c r="F17" s="67" t="s">
        <v>3</v>
      </c>
      <c r="G17" s="44">
        <v>0.18</v>
      </c>
      <c r="H17" s="67" t="s">
        <v>23</v>
      </c>
      <c r="I17" s="67"/>
      <c r="J17" s="67"/>
      <c r="K17" s="68"/>
      <c r="L17" s="154"/>
      <c r="M17" s="154" t="str">
        <f>IF(AND(P4="บ้านพักอาศัย",G17&lt;=0.2),"h OK",IF(AND(P4="อาคารสาธารณะ",G17&lt;=0.19),"h OK",IF(AND(P4="โรงเรียนอนุบาล",G17&lt;=0.15),"h OK","Change h")))</f>
        <v>h OK</v>
      </c>
      <c r="N17" s="154"/>
      <c r="O17" s="159"/>
      <c r="P17" s="164" t="s">
        <v>27</v>
      </c>
      <c r="Q17" s="162"/>
      <c r="R17" s="162"/>
      <c r="S17" s="159"/>
      <c r="T17" s="159"/>
      <c r="U17" s="159"/>
      <c r="V17" s="159"/>
    </row>
    <row r="18" spans="1:22" ht="24.6" thickBot="1" x14ac:dyDescent="0.7">
      <c r="A18" s="70" t="s">
        <v>26</v>
      </c>
      <c r="B18" s="71" t="s">
        <v>3</v>
      </c>
      <c r="C18" s="82">
        <f>VLOOKUP(I4,Data!D21:E37,2,FALSE)</f>
        <v>300</v>
      </c>
      <c r="D18" s="71" t="s">
        <v>25</v>
      </c>
      <c r="E18" s="71" t="s">
        <v>22</v>
      </c>
      <c r="F18" s="71" t="s">
        <v>3</v>
      </c>
      <c r="G18" s="45">
        <v>13</v>
      </c>
      <c r="H18" s="71" t="s">
        <v>28</v>
      </c>
      <c r="I18" s="71"/>
      <c r="J18" s="71"/>
      <c r="K18" s="73"/>
      <c r="L18" s="154"/>
      <c r="M18" s="154" t="str">
        <f>IF(G18&gt;=D25,"t OK","Change t")</f>
        <v>t OK</v>
      </c>
      <c r="N18" s="154"/>
      <c r="O18" s="159"/>
      <c r="P18" s="159" t="s">
        <v>29</v>
      </c>
      <c r="Q18" s="159">
        <f>CONVERT(D21,"mm","cm")</f>
        <v>1.6</v>
      </c>
      <c r="R18" s="159"/>
      <c r="S18" s="159" t="s">
        <v>30</v>
      </c>
      <c r="T18" s="159"/>
      <c r="U18" s="159"/>
      <c r="V18" s="159"/>
    </row>
    <row r="19" spans="1:22" ht="24.6" thickBot="1" x14ac:dyDescent="0.7">
      <c r="A19" s="63" t="s">
        <v>31</v>
      </c>
      <c r="B19" s="64"/>
      <c r="C19" s="64"/>
      <c r="D19" s="64"/>
      <c r="E19" s="64"/>
      <c r="F19" s="64"/>
      <c r="G19" s="64"/>
      <c r="H19" s="64"/>
      <c r="I19" s="64"/>
      <c r="J19" s="64"/>
      <c r="K19" s="65"/>
      <c r="L19" s="154"/>
      <c r="M19" s="156"/>
      <c r="N19" s="154"/>
      <c r="O19" s="159"/>
      <c r="P19" s="159" t="s">
        <v>6</v>
      </c>
      <c r="Q19" s="159">
        <f>CONVERT(I22,"mm","cm")</f>
        <v>1.2000000000000002</v>
      </c>
      <c r="R19" s="159"/>
      <c r="S19" s="159"/>
      <c r="T19" s="159"/>
      <c r="U19" s="159"/>
      <c r="V19" s="159"/>
    </row>
    <row r="20" spans="1:22" x14ac:dyDescent="0.65">
      <c r="A20" s="83" t="s">
        <v>32</v>
      </c>
      <c r="B20" s="78" t="str">
        <f>IF(D10="SR-24","RB",IF(D10="SD-30","DB",IF(D10="SD-40","DB",IF(D10="SD-50","DB"))))</f>
        <v>DB</v>
      </c>
      <c r="C20" s="78" t="s">
        <v>3</v>
      </c>
      <c r="D20" s="47" t="s">
        <v>73</v>
      </c>
      <c r="E20" s="84"/>
      <c r="F20" s="85"/>
      <c r="G20" s="78" t="s">
        <v>8</v>
      </c>
      <c r="H20" s="67" t="s">
        <v>3</v>
      </c>
      <c r="I20" s="42" t="s">
        <v>13</v>
      </c>
      <c r="J20" s="78"/>
      <c r="K20" s="84"/>
      <c r="L20" s="154"/>
      <c r="M20" s="154"/>
      <c r="N20" s="154"/>
      <c r="O20" s="159"/>
      <c r="P20" s="159"/>
      <c r="Q20" s="159"/>
      <c r="R20" s="159"/>
      <c r="S20" s="159" t="s">
        <v>34</v>
      </c>
      <c r="T20" s="163">
        <f>PI()/4*Q19^2</f>
        <v>1.1309733552923258</v>
      </c>
      <c r="U20" s="159" t="s">
        <v>388</v>
      </c>
      <c r="V20" s="159">
        <f>T20/I23</f>
        <v>11.309733552923257</v>
      </c>
    </row>
    <row r="21" spans="1:22" x14ac:dyDescent="0.65">
      <c r="A21" s="66"/>
      <c r="B21" s="67" t="s">
        <v>35</v>
      </c>
      <c r="C21" s="67" t="s">
        <v>3</v>
      </c>
      <c r="D21" s="67">
        <f>IF(B20="DB",VLOOKUP('บันไดมีคานแม่บันได ท้องเรียบ'!D20,[1]Data!$H$9:$I$19,2,FALSE),IF(B20="RB",VLOOKUP(D20,[1]Data!$D$9:$E$19,2,FALSE)))</f>
        <v>16</v>
      </c>
      <c r="E21" s="68" t="s">
        <v>36</v>
      </c>
      <c r="F21" s="86" t="s">
        <v>32</v>
      </c>
      <c r="G21" s="67" t="str">
        <f>IF(I20="SR-24","RB",IF(I20="SD-30","DB",IF(I20="SD-40","DB",IF(I20="SD-50","DB"))))</f>
        <v>RB</v>
      </c>
      <c r="H21" s="67" t="s">
        <v>3</v>
      </c>
      <c r="I21" s="42" t="s">
        <v>72</v>
      </c>
      <c r="J21" s="67"/>
      <c r="K21" s="68"/>
      <c r="L21" s="154"/>
      <c r="M21" s="154"/>
      <c r="N21" s="154"/>
      <c r="O21" s="159"/>
      <c r="P21" s="159"/>
      <c r="Q21" s="159"/>
      <c r="R21" s="159"/>
      <c r="S21" s="159" t="s">
        <v>38</v>
      </c>
      <c r="T21" s="159">
        <f>ROUND(CONVERT(T20/D27,"m","cm"),0)</f>
        <v>35</v>
      </c>
      <c r="U21" s="159" t="s">
        <v>86</v>
      </c>
      <c r="V21" s="159">
        <f>CONVERT(I23,"m","cm")</f>
        <v>10</v>
      </c>
    </row>
    <row r="22" spans="1:22" x14ac:dyDescent="0.65">
      <c r="A22" s="66"/>
      <c r="B22" s="67" t="s">
        <v>130</v>
      </c>
      <c r="C22" s="67" t="s">
        <v>3</v>
      </c>
      <c r="D22" s="44">
        <v>0.25</v>
      </c>
      <c r="E22" s="68" t="s">
        <v>23</v>
      </c>
      <c r="F22" s="66"/>
      <c r="G22" s="67" t="s">
        <v>35</v>
      </c>
      <c r="H22" s="67" t="s">
        <v>3</v>
      </c>
      <c r="I22" s="67">
        <f>IF(G21="DB",VLOOKUP('บันไดมีคานแม่บันได ท้องเรียบ'!I21,[1]Data!$H$9:$I$19,2,FALSE),IF(G21="RB",VLOOKUP(I21,[1]Data!$D$9:$E$19,2,FALSE)))</f>
        <v>12</v>
      </c>
      <c r="J22" s="67" t="s">
        <v>36</v>
      </c>
      <c r="K22" s="68"/>
      <c r="L22" s="154"/>
      <c r="M22" s="154"/>
      <c r="N22" s="154"/>
      <c r="O22" s="159"/>
      <c r="P22" s="159"/>
      <c r="Q22" s="159"/>
      <c r="R22" s="159"/>
      <c r="S22" s="159" t="s">
        <v>40</v>
      </c>
      <c r="T22" s="163">
        <f>PI()/4*Q18^2</f>
        <v>2.0106192982974678</v>
      </c>
      <c r="U22" s="159" t="s">
        <v>388</v>
      </c>
      <c r="V22" s="159">
        <f>T22/D22</f>
        <v>8.0424771931898711</v>
      </c>
    </row>
    <row r="23" spans="1:22" ht="24.6" thickBot="1" x14ac:dyDescent="0.7">
      <c r="A23" s="70"/>
      <c r="B23" s="71"/>
      <c r="C23" s="71"/>
      <c r="D23" s="71"/>
      <c r="E23" s="73"/>
      <c r="F23" s="70"/>
      <c r="G23" s="71" t="s">
        <v>130</v>
      </c>
      <c r="H23" s="71" t="s">
        <v>3</v>
      </c>
      <c r="I23" s="153">
        <v>0.1</v>
      </c>
      <c r="J23" s="71" t="s">
        <v>23</v>
      </c>
      <c r="K23" s="73"/>
      <c r="L23" s="154"/>
      <c r="M23" s="157" t="str">
        <f>IF(V21&lt;=R26,"S OK","Change Spacing")</f>
        <v>S OK</v>
      </c>
      <c r="N23" s="154"/>
      <c r="O23" s="159"/>
      <c r="P23" s="159"/>
      <c r="Q23" s="159"/>
      <c r="R23" s="159"/>
      <c r="S23" s="159" t="s">
        <v>38</v>
      </c>
      <c r="T23" s="159">
        <f>ROUND(CONVERT(T22/D26,"m","cm"),0)</f>
        <v>127</v>
      </c>
      <c r="U23" s="159" t="s">
        <v>86</v>
      </c>
      <c r="V23" s="159">
        <f>CONVERT(D22,"m","cm")</f>
        <v>25</v>
      </c>
    </row>
    <row r="24" spans="1:22" ht="24.6" thickBot="1" x14ac:dyDescent="0.7">
      <c r="A24" s="63" t="s">
        <v>41</v>
      </c>
      <c r="B24" s="64"/>
      <c r="C24" s="64"/>
      <c r="D24" s="64"/>
      <c r="E24" s="64"/>
      <c r="F24" s="64"/>
      <c r="G24" s="64"/>
      <c r="H24" s="64"/>
      <c r="I24" s="64"/>
      <c r="J24" s="64"/>
      <c r="K24" s="65"/>
      <c r="L24" s="154"/>
      <c r="M24" s="154"/>
      <c r="N24" s="154"/>
      <c r="O24" s="159"/>
      <c r="P24" s="159"/>
      <c r="Q24" s="159"/>
      <c r="R24" s="159"/>
      <c r="S24" s="159"/>
      <c r="T24" s="159"/>
      <c r="U24" s="159"/>
      <c r="V24" s="159"/>
    </row>
    <row r="25" spans="1:22" x14ac:dyDescent="0.65">
      <c r="A25" s="145" t="s">
        <v>42</v>
      </c>
      <c r="B25" s="146"/>
      <c r="C25" s="67" t="s">
        <v>3</v>
      </c>
      <c r="D25" s="94">
        <f>IF(R16&gt;=0.1,CONVERT(R16,"m","cm"),10)</f>
        <v>13</v>
      </c>
      <c r="E25" s="67" t="s">
        <v>28</v>
      </c>
      <c r="F25" s="67"/>
      <c r="G25" s="67" t="s">
        <v>43</v>
      </c>
      <c r="H25" s="67" t="s">
        <v>3</v>
      </c>
      <c r="I25" s="81">
        <f>(CONVERT(G17,"m","cm")+G18)-6</f>
        <v>25</v>
      </c>
      <c r="J25" s="67" t="s">
        <v>28</v>
      </c>
      <c r="K25" s="68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</row>
    <row r="26" spans="1:22" x14ac:dyDescent="0.65">
      <c r="A26" s="148" t="s">
        <v>44</v>
      </c>
      <c r="B26" s="147"/>
      <c r="C26" s="67" t="s">
        <v>3</v>
      </c>
      <c r="D26" s="94">
        <f>I26/(H10*H13*I25/100)</f>
        <v>1.5848875868752541</v>
      </c>
      <c r="E26" s="67" t="s">
        <v>39</v>
      </c>
      <c r="F26" s="67"/>
      <c r="G26" s="67" t="s">
        <v>45</v>
      </c>
      <c r="H26" s="67" t="s">
        <v>3</v>
      </c>
      <c r="I26" s="81">
        <f>(I28*C16^2)/8</f>
        <v>540</v>
      </c>
      <c r="J26" s="67" t="s">
        <v>46</v>
      </c>
      <c r="K26" s="68"/>
      <c r="L26" s="154"/>
      <c r="M26" s="154"/>
      <c r="N26" s="154"/>
      <c r="O26" s="154"/>
      <c r="P26" s="154" t="s">
        <v>133</v>
      </c>
      <c r="Q26" s="154" t="s">
        <v>3</v>
      </c>
      <c r="R26" s="154">
        <f>ROUND(((T20*R9)/(3.5*G18)),2)</f>
        <v>29.83</v>
      </c>
      <c r="S26" s="154" t="s">
        <v>86</v>
      </c>
      <c r="T26" s="154"/>
      <c r="U26" s="154"/>
      <c r="V26" s="154"/>
    </row>
    <row r="27" spans="1:22" x14ac:dyDescent="0.65">
      <c r="A27" s="148" t="s">
        <v>47</v>
      </c>
      <c r="B27" s="147"/>
      <c r="C27" s="67" t="s">
        <v>3</v>
      </c>
      <c r="D27" s="94">
        <f>IF(I20="SR-24",0.0025*100*G18,IF(I20="SD-30",0.002*100*G18,IF(I20="SD-40",0.0018*100*G18)))</f>
        <v>3.25</v>
      </c>
      <c r="E27" s="67" t="s">
        <v>39</v>
      </c>
      <c r="F27" s="67"/>
      <c r="G27" s="67" t="s">
        <v>48</v>
      </c>
      <c r="H27" s="67" t="s">
        <v>3</v>
      </c>
      <c r="I27" s="81">
        <f>H14*100*(I25^2)/100</f>
        <v>5061.5248860028814</v>
      </c>
      <c r="J27" s="67" t="s">
        <v>46</v>
      </c>
      <c r="K27" s="68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</row>
    <row r="28" spans="1:22" x14ac:dyDescent="0.65">
      <c r="A28" s="148" t="s">
        <v>367</v>
      </c>
      <c r="B28" s="147"/>
      <c r="C28" s="67" t="s">
        <v>3</v>
      </c>
      <c r="D28" s="67">
        <f>MIN(T23,R26,T21)</f>
        <v>29.83</v>
      </c>
      <c r="E28" s="67" t="s">
        <v>86</v>
      </c>
      <c r="F28" s="67"/>
      <c r="G28" s="67" t="s">
        <v>49</v>
      </c>
      <c r="H28" s="67" t="s">
        <v>3</v>
      </c>
      <c r="I28" s="81">
        <f>SUM(C17,C18)</f>
        <v>480</v>
      </c>
      <c r="J28" s="67" t="s">
        <v>50</v>
      </c>
      <c r="K28" s="68"/>
    </row>
    <row r="29" spans="1:22" ht="24.6" thickBot="1" x14ac:dyDescent="0.7">
      <c r="A29" s="66"/>
      <c r="B29" s="67" t="s">
        <v>112</v>
      </c>
      <c r="C29" s="67" t="s">
        <v>3</v>
      </c>
      <c r="D29" s="67">
        <f>0.29*SQRT(D6)*G18*I25</f>
        <v>1460.1147215201961</v>
      </c>
      <c r="E29" s="67" t="s">
        <v>122</v>
      </c>
      <c r="F29" s="67"/>
      <c r="G29" s="67" t="s">
        <v>113</v>
      </c>
      <c r="H29" s="67" t="s">
        <v>3</v>
      </c>
      <c r="I29" s="81">
        <f>I28*C16/2</f>
        <v>720</v>
      </c>
      <c r="J29" s="67" t="s">
        <v>122</v>
      </c>
      <c r="K29" s="68"/>
    </row>
    <row r="30" spans="1:22" ht="24.6" thickBot="1" x14ac:dyDescent="0.7">
      <c r="A30" s="63" t="s">
        <v>51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22" ht="24.6" thickBot="1" x14ac:dyDescent="0.7">
      <c r="A31" s="53" t="s">
        <v>52</v>
      </c>
      <c r="B31" s="103"/>
      <c r="C31" s="54"/>
      <c r="D31" s="78"/>
      <c r="E31" s="104" t="str">
        <f>IF(I26&lt;I27,CONCATENATE(G26,H26,ROUND(I26,2),J26,"  &lt;  ",G27,H27,ROUND(I27,2),J27),IF(I26&gt;I27,CONCATENATE(G26,H26,ROUND(I26,2),J26,"  &gt;  ",G27,H27,ROUND(I27,2),J27)))</f>
        <v>M=540kgm.  &lt;  Mr=5061.52kgm.</v>
      </c>
      <c r="F31" s="104"/>
      <c r="G31" s="104"/>
      <c r="H31" s="104"/>
      <c r="I31" s="104"/>
      <c r="J31" s="53" t="str">
        <f>IF(I26&lt;I27,"PASS","Change Thickness")</f>
        <v>PASS</v>
      </c>
      <c r="K31" s="54"/>
    </row>
    <row r="32" spans="1:22" ht="24.6" thickBot="1" x14ac:dyDescent="0.7">
      <c r="A32" s="53" t="s">
        <v>111</v>
      </c>
      <c r="B32" s="103"/>
      <c r="C32" s="54"/>
      <c r="D32" s="78"/>
      <c r="E32" s="104" t="str">
        <f>IF(I29&lt;D29,CONCATENATE(B29,C29,ROUND(D29,2),E29,"  &gt;  ",G29,H29,ROUND(I29,2),J29),IF(I29&gt;D29,CONCATENATE(G29,H29,ROUND(I29,2),J29,"  &lt;  ",B29,C29,ROUND(D29,2),E29)))</f>
        <v>Vc=1460.11kg.  &gt;  Vd=720kg.</v>
      </c>
      <c r="F32" s="104"/>
      <c r="G32" s="104"/>
      <c r="H32" s="104"/>
      <c r="I32" s="104"/>
      <c r="J32" s="173" t="str">
        <f>IF(I29&lt;D29,"PASS","Change Thickness")</f>
        <v>PASS</v>
      </c>
      <c r="K32" s="174"/>
    </row>
    <row r="33" spans="1:11" ht="24.6" thickBot="1" x14ac:dyDescent="0.7">
      <c r="A33" s="53" t="s">
        <v>273</v>
      </c>
      <c r="B33" s="103"/>
      <c r="C33" s="54"/>
      <c r="D33" s="134"/>
      <c r="E33" s="61" t="s">
        <v>54</v>
      </c>
      <c r="F33" s="149" t="str">
        <f>CONCATENATE(" S = ",I23*100,S26," &lt;= ",MIN(T23,R26),S26)</f>
        <v xml:space="preserve"> S = 10cm &lt;= 29.83cm</v>
      </c>
      <c r="G33" s="149"/>
      <c r="H33" s="149"/>
      <c r="I33" s="150"/>
      <c r="J33" s="53" t="str">
        <f>IF(I23*100&lt;=R26,"PASS","Change spacing")</f>
        <v>PASS</v>
      </c>
      <c r="K33" s="54"/>
    </row>
    <row r="34" spans="1:11" ht="24.6" thickBot="1" x14ac:dyDescent="0.7">
      <c r="A34" s="132"/>
      <c r="B34" s="133" t="s">
        <v>118</v>
      </c>
      <c r="C34" s="64"/>
      <c r="D34" s="64"/>
      <c r="E34" s="64"/>
      <c r="F34" s="64"/>
      <c r="G34" s="64"/>
      <c r="H34" s="64"/>
      <c r="I34" s="64"/>
      <c r="J34" s="64"/>
      <c r="K34" s="65"/>
    </row>
    <row r="35" spans="1:11" ht="24.6" thickBot="1" x14ac:dyDescent="0.7">
      <c r="A35" s="53" t="s">
        <v>119</v>
      </c>
      <c r="B35" s="103"/>
      <c r="C35" s="54"/>
      <c r="D35" s="61"/>
      <c r="E35" s="61" t="s">
        <v>54</v>
      </c>
      <c r="F35" s="61" t="s">
        <v>90</v>
      </c>
      <c r="G35" s="61" t="s">
        <v>3</v>
      </c>
      <c r="H35" s="109">
        <f>G17</f>
        <v>0.18</v>
      </c>
      <c r="I35" s="61" t="s">
        <v>23</v>
      </c>
      <c r="J35" s="106"/>
      <c r="K35" s="110"/>
    </row>
    <row r="36" spans="1:11" ht="25.8" thickBot="1" x14ac:dyDescent="0.75">
      <c r="A36" s="53" t="s">
        <v>120</v>
      </c>
      <c r="B36" s="103"/>
      <c r="C36" s="54"/>
      <c r="D36" s="61"/>
      <c r="E36" s="61" t="s">
        <v>54</v>
      </c>
      <c r="F36" s="61" t="s">
        <v>117</v>
      </c>
      <c r="G36" s="61" t="s">
        <v>3</v>
      </c>
      <c r="H36" s="109">
        <f>G16</f>
        <v>0.3</v>
      </c>
      <c r="I36" s="61" t="s">
        <v>23</v>
      </c>
      <c r="J36" s="106"/>
      <c r="K36" s="110"/>
    </row>
    <row r="37" spans="1:11" ht="24.6" thickBot="1" x14ac:dyDescent="0.7">
      <c r="A37" s="53" t="s">
        <v>53</v>
      </c>
      <c r="B37" s="103"/>
      <c r="C37" s="54"/>
      <c r="D37" s="61"/>
      <c r="E37" s="61" t="s">
        <v>54</v>
      </c>
      <c r="F37" s="61"/>
      <c r="G37" s="61" t="str">
        <f>CONCATENATE(G18, " cm. ")</f>
        <v xml:space="preserve">13 cm. </v>
      </c>
      <c r="H37" s="61"/>
      <c r="I37" s="61"/>
      <c r="J37" s="53" t="str">
        <f>IF(G18&gt;=D25,"PASS","Change t")</f>
        <v>PASS</v>
      </c>
      <c r="K37" s="54"/>
    </row>
    <row r="38" spans="1:11" ht="24.6" thickBot="1" x14ac:dyDescent="0.7">
      <c r="A38" s="53" t="s">
        <v>55</v>
      </c>
      <c r="B38" s="103"/>
      <c r="C38" s="54"/>
      <c r="D38" s="61"/>
      <c r="E38" s="114" t="s">
        <v>54</v>
      </c>
      <c r="F38" s="106" t="str">
        <f>CONCATENATE(D20," @ ",V23,"cm.")</f>
        <v>DB16 @ 25cm.</v>
      </c>
      <c r="G38" s="106"/>
      <c r="H38" s="106"/>
      <c r="I38" s="106"/>
      <c r="J38" s="53" t="str">
        <f>IF(V22&gt;D26,"PASS","REDESIGN")</f>
        <v>PASS</v>
      </c>
      <c r="K38" s="54"/>
    </row>
    <row r="39" spans="1:11" ht="24.6" thickBot="1" x14ac:dyDescent="0.7">
      <c r="A39" s="53" t="s">
        <v>132</v>
      </c>
      <c r="B39" s="103"/>
      <c r="C39" s="54"/>
      <c r="D39" s="61"/>
      <c r="E39" s="114" t="s">
        <v>54</v>
      </c>
      <c r="F39" s="106" t="str">
        <f>CONCATENATE(I21," @ ",V21,"cm.")</f>
        <v>RB12 @ 10cm.</v>
      </c>
      <c r="G39" s="106"/>
      <c r="H39" s="106"/>
      <c r="I39" s="110"/>
      <c r="J39" s="53" t="str">
        <f>IF(V20&gt;D27,"PASS","REDESIGN")</f>
        <v>PASS</v>
      </c>
      <c r="K39" s="54"/>
    </row>
    <row r="40" spans="1:11" ht="24.6" thickBot="1" x14ac:dyDescent="0.7">
      <c r="A40" s="53" t="s">
        <v>123</v>
      </c>
      <c r="B40" s="103"/>
      <c r="C40" s="54"/>
      <c r="D40" s="61"/>
      <c r="E40" s="114" t="s">
        <v>54</v>
      </c>
      <c r="F40" s="106">
        <f>ROUNDUP((0.08*Q18*D11)/SQRT(D6),0)</f>
        <v>25</v>
      </c>
      <c r="G40" s="106"/>
      <c r="H40" s="106"/>
      <c r="I40" s="151" t="s">
        <v>28</v>
      </c>
      <c r="J40" s="106"/>
      <c r="K40" s="110"/>
    </row>
    <row r="41" spans="1:11" x14ac:dyDescent="0.65">
      <c r="A41" s="66"/>
      <c r="B41" s="67"/>
      <c r="C41" s="67"/>
      <c r="D41" s="67"/>
      <c r="E41" s="67"/>
      <c r="F41" s="67"/>
      <c r="G41" s="67"/>
      <c r="H41" s="67"/>
      <c r="I41" s="67"/>
      <c r="J41" s="67"/>
      <c r="K41" s="67"/>
    </row>
  </sheetData>
  <sheetProtection algorithmName="SHA-512" hashValue="Pd/sA7/qcxBQuAxbxpn8oFC1KZG8+GrJFlJ0hkYXYix7fJkJvWhyVEJLUUpSS87jrlVq7IUM+Ng7+kBwq8QkrQ==" saltValue="cdQ4fAp7IQTAIYmqL8fUyQ==" spinCount="100000" sheet="1" objects="1" scenarios="1"/>
  <mergeCells count="37">
    <mergeCell ref="F33:I33"/>
    <mergeCell ref="A39:C39"/>
    <mergeCell ref="A40:C40"/>
    <mergeCell ref="A36:C36"/>
    <mergeCell ref="A37:C37"/>
    <mergeCell ref="A38:C38"/>
    <mergeCell ref="A32:C32"/>
    <mergeCell ref="A33:C33"/>
    <mergeCell ref="A35:C35"/>
    <mergeCell ref="A26:B26"/>
    <mergeCell ref="A25:B25"/>
    <mergeCell ref="A27:B27"/>
    <mergeCell ref="A31:C31"/>
    <mergeCell ref="A28:B28"/>
    <mergeCell ref="J38:K38"/>
    <mergeCell ref="F40:H40"/>
    <mergeCell ref="J40:K40"/>
    <mergeCell ref="A1:K1"/>
    <mergeCell ref="D4:E4"/>
    <mergeCell ref="F39:I39"/>
    <mergeCell ref="J39:K39"/>
    <mergeCell ref="J33:K33"/>
    <mergeCell ref="J35:K35"/>
    <mergeCell ref="J36:K36"/>
    <mergeCell ref="J37:K37"/>
    <mergeCell ref="F38:I38"/>
    <mergeCell ref="E31:I31"/>
    <mergeCell ref="J31:K31"/>
    <mergeCell ref="E32:I32"/>
    <mergeCell ref="J32:K32"/>
    <mergeCell ref="I4:K4"/>
    <mergeCell ref="A2:B2"/>
    <mergeCell ref="C2:F2"/>
    <mergeCell ref="H2:K2"/>
    <mergeCell ref="A3:B3"/>
    <mergeCell ref="C3:F3"/>
    <mergeCell ref="H3:K3"/>
  </mergeCells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83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40E48DDC-8D6C-4061-AA46-41A479E785DF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4372D878-5257-429E-B62D-5F728BDCB1E2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400-000001000000}">
          <x14:formula1>
            <xm:f>Data!$D$3:$D$6</xm:f>
          </x14:formula1>
          <xm:sqref>D10 I20</xm:sqref>
        </x14:dataValidation>
        <x14:dataValidation type="list" allowBlank="1" showInputMessage="1" showErrorMessage="1" xr:uid="{00000000-0002-0000-0400-000002000000}">
          <x14:formula1>
            <xm:f>IF(B20=Data!$D$8,Data!$D$9:$D$19,Data!$H$9:$H$19)</xm:f>
          </x14:formula1>
          <xm:sqref>D20 I21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1"/>
  <sheetViews>
    <sheetView view="pageBreakPreview" zoomScale="115" zoomScaleNormal="85" zoomScaleSheetLayoutView="115" zoomScalePageLayoutView="55" workbookViewId="0">
      <selection activeCell="I18" sqref="I18"/>
    </sheetView>
  </sheetViews>
  <sheetFormatPr defaultColWidth="9.109375" defaultRowHeight="24" x14ac:dyDescent="0.65"/>
  <cols>
    <col min="1" max="1" width="15.6640625" style="50" customWidth="1"/>
    <col min="2" max="2" width="8.109375" style="50" customWidth="1"/>
    <col min="3" max="3" width="7.5546875" style="50" bestFit="1" customWidth="1"/>
    <col min="4" max="4" width="9.109375" style="50"/>
    <col min="5" max="5" width="11.33203125" style="50" customWidth="1"/>
    <col min="6" max="6" width="5.6640625" style="50" customWidth="1"/>
    <col min="7" max="7" width="13.6640625" style="50" customWidth="1"/>
    <col min="8" max="8" width="11" style="50" customWidth="1"/>
    <col min="9" max="9" width="12.5546875" style="50" customWidth="1"/>
    <col min="10" max="10" width="7.6640625" style="50" customWidth="1"/>
    <col min="11" max="11" width="9.109375" style="50" customWidth="1"/>
    <col min="12" max="12" width="9.109375" style="50"/>
    <col min="13" max="13" width="10.5546875" style="50" customWidth="1"/>
    <col min="14" max="14" width="11.5546875" style="50" bestFit="1" customWidth="1"/>
    <col min="15" max="16384" width="9.109375" style="50"/>
  </cols>
  <sheetData>
    <row r="1" spans="1:22" ht="24.6" thickBot="1" x14ac:dyDescent="0.7">
      <c r="A1" s="141" t="s">
        <v>138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M1" s="51"/>
      <c r="N1" s="52" t="s">
        <v>380</v>
      </c>
    </row>
    <row r="2" spans="1:22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</row>
    <row r="3" spans="1:22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22" ht="24.6" thickBot="1" x14ac:dyDescent="0.7">
      <c r="A4" s="60" t="s">
        <v>85</v>
      </c>
      <c r="B4" s="61"/>
      <c r="C4" s="139"/>
      <c r="D4" s="34"/>
      <c r="E4" s="34"/>
      <c r="F4" s="140"/>
      <c r="G4" s="60" t="s">
        <v>87</v>
      </c>
      <c r="H4" s="39"/>
      <c r="I4" s="40" t="s">
        <v>93</v>
      </c>
      <c r="J4" s="40"/>
      <c r="K4" s="41"/>
      <c r="L4" s="154"/>
      <c r="M4" s="154"/>
      <c r="N4" s="154"/>
      <c r="O4" s="159" t="s">
        <v>107</v>
      </c>
      <c r="P4" s="160" t="str">
        <f>VLOOKUP(I4,Data!Q5:R21,2,FALSE)</f>
        <v>อาคารสาธารณะ</v>
      </c>
      <c r="Q4" s="159"/>
      <c r="R4" s="159"/>
      <c r="S4" s="161"/>
      <c r="T4" s="161"/>
      <c r="U4" s="161"/>
      <c r="V4" s="154"/>
    </row>
    <row r="5" spans="1:22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54"/>
      <c r="M5" s="154"/>
      <c r="N5" s="154"/>
      <c r="O5" s="159"/>
      <c r="P5" s="159"/>
      <c r="Q5" s="159"/>
      <c r="R5" s="159"/>
      <c r="S5" s="159"/>
      <c r="T5" s="159"/>
      <c r="U5" s="159"/>
      <c r="V5" s="154"/>
    </row>
    <row r="6" spans="1:22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54"/>
      <c r="M6" s="154"/>
      <c r="N6" s="154"/>
      <c r="O6" s="159"/>
      <c r="P6" s="159"/>
      <c r="Q6" s="159"/>
      <c r="R6" s="159"/>
      <c r="S6" s="159"/>
      <c r="T6" s="159"/>
      <c r="U6" s="159"/>
      <c r="V6" s="154"/>
    </row>
    <row r="7" spans="1:22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54"/>
      <c r="M7" s="154" t="str">
        <f>IF(D7&lt;=65,"fc OK",IF(N7="USE65","fc OK",""))</f>
        <v>fc OK</v>
      </c>
      <c r="N7" s="154" t="str">
        <f>IF(D6*0.375&gt;65,"USE65","")</f>
        <v>USE65</v>
      </c>
      <c r="O7" s="159"/>
      <c r="P7" s="159"/>
      <c r="Q7" s="159"/>
      <c r="R7" s="159"/>
      <c r="S7" s="159"/>
      <c r="T7" s="159"/>
      <c r="U7" s="159"/>
      <c r="V7" s="154"/>
    </row>
    <row r="8" spans="1:22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54"/>
      <c r="M8" s="154"/>
      <c r="N8" s="154"/>
      <c r="O8" s="159"/>
      <c r="P8" s="162" t="s">
        <v>6</v>
      </c>
      <c r="Q8" s="162"/>
      <c r="R8" s="162"/>
      <c r="S8" s="159"/>
      <c r="T8" s="159"/>
      <c r="U8" s="159"/>
      <c r="V8" s="154"/>
    </row>
    <row r="9" spans="1:22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4"/>
      <c r="M9" s="154"/>
      <c r="N9" s="154"/>
      <c r="O9" s="159"/>
      <c r="P9" s="159" t="s">
        <v>11</v>
      </c>
      <c r="Q9" s="159" t="s">
        <v>3</v>
      </c>
      <c r="R9" s="159">
        <f>IF(U9="USE1700",1700,R11*0.5)</f>
        <v>1200</v>
      </c>
      <c r="S9" s="159" t="s">
        <v>12</v>
      </c>
      <c r="T9" s="159" t="str">
        <f>IF(AND(I20="SR-24",R9&lt;=1200),"OK",IF(AND(I20="SD-30",R9=R11/2,R9&lt;=1500),"OK",IF(AND(I20="SD-40",R9=R11/2,R9&lt;=1500),"OK",IF(AND(I20="SD-40",R9&gt;1500),"OK",IF(AND(I20="SD-50",R11&gt;4250,U9="USE1700"),"OK")))))</f>
        <v>OK</v>
      </c>
      <c r="U9" s="159" t="str">
        <f>IF(AND(I20="SD-50",R11&gt;4250),"USE1700",IF(I20="SD-40","USE1700",""))</f>
        <v/>
      </c>
      <c r="V9" s="154"/>
    </row>
    <row r="10" spans="1:22" x14ac:dyDescent="0.65">
      <c r="A10" s="66"/>
      <c r="B10" s="67" t="s">
        <v>8</v>
      </c>
      <c r="C10" s="67" t="s">
        <v>3</v>
      </c>
      <c r="D10" s="42" t="s">
        <v>13</v>
      </c>
      <c r="E10" s="67"/>
      <c r="F10" s="67" t="s">
        <v>11</v>
      </c>
      <c r="G10" s="67" t="s">
        <v>3</v>
      </c>
      <c r="H10" s="69">
        <f>IF(N10="USE1700",1700,D11*0.5)</f>
        <v>1200</v>
      </c>
      <c r="I10" s="67" t="s">
        <v>4</v>
      </c>
      <c r="J10" s="67"/>
      <c r="K10" s="68"/>
      <c r="L10" s="154" t="s">
        <v>11</v>
      </c>
      <c r="M10" s="154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54" t="str">
        <f>IF(AND(D10="SD-50",D11&gt;4250),"USE1700",IF(D10="SD-40","USE1700",""))</f>
        <v/>
      </c>
      <c r="O10" s="159"/>
      <c r="P10" s="159" t="s">
        <v>14</v>
      </c>
      <c r="Q10" s="159" t="s">
        <v>3</v>
      </c>
      <c r="R10" s="159">
        <v>2040000</v>
      </c>
      <c r="S10" s="159" t="s">
        <v>12</v>
      </c>
      <c r="T10" s="159"/>
      <c r="U10" s="159"/>
      <c r="V10" s="154"/>
    </row>
    <row r="11" spans="1:22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2400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54"/>
      <c r="M11" s="154"/>
      <c r="N11" s="154"/>
      <c r="O11" s="159"/>
      <c r="P11" s="159" t="s">
        <v>15</v>
      </c>
      <c r="Q11" s="159" t="s">
        <v>3</v>
      </c>
      <c r="R11" s="159">
        <f>IF(I20="SR-24",2400,IF(I20="SD-30",3000,IF(I20="SD-40",4000,IF(I20="SD-50",5000))))</f>
        <v>2400</v>
      </c>
      <c r="S11" s="159"/>
      <c r="T11" s="159"/>
      <c r="U11" s="159"/>
      <c r="V11" s="154"/>
    </row>
    <row r="12" spans="1:22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54"/>
      <c r="M12" s="154"/>
      <c r="N12" s="154"/>
      <c r="O12" s="159"/>
      <c r="P12" s="159"/>
      <c r="Q12" s="159"/>
      <c r="R12" s="159"/>
      <c r="S12" s="159"/>
      <c r="T12" s="159"/>
      <c r="U12" s="159"/>
      <c r="V12" s="154"/>
    </row>
    <row r="13" spans="1:22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0.89305947084729476</v>
      </c>
      <c r="I13" s="67"/>
      <c r="J13" s="67"/>
      <c r="K13" s="68"/>
      <c r="L13" s="154"/>
      <c r="M13" s="154"/>
      <c r="N13" s="154"/>
      <c r="O13" s="159"/>
      <c r="P13" s="159" t="s">
        <v>23</v>
      </c>
      <c r="Q13" s="159"/>
      <c r="R13" s="159"/>
      <c r="S13" s="159"/>
      <c r="T13" s="159"/>
      <c r="U13" s="159"/>
      <c r="V13" s="154"/>
    </row>
    <row r="14" spans="1:22" ht="24.6" thickBot="1" x14ac:dyDescent="0.7">
      <c r="A14" s="66"/>
      <c r="B14" s="67" t="s">
        <v>19</v>
      </c>
      <c r="C14" s="67" t="s">
        <v>3</v>
      </c>
      <c r="D14" s="74">
        <f>1/(1+H10/(D13*D7))</f>
        <v>0.32082158745811584</v>
      </c>
      <c r="E14" s="67"/>
      <c r="F14" s="67" t="s">
        <v>20</v>
      </c>
      <c r="G14" s="67" t="s">
        <v>3</v>
      </c>
      <c r="H14" s="74">
        <f>0.5*(D7*D14*H13)</f>
        <v>9.3116646067813562</v>
      </c>
      <c r="I14" s="67" t="s">
        <v>4</v>
      </c>
      <c r="J14" s="67"/>
      <c r="K14" s="68"/>
      <c r="L14" s="154"/>
      <c r="M14" s="154"/>
      <c r="N14" s="154"/>
      <c r="O14" s="159"/>
      <c r="P14" s="159"/>
      <c r="Q14" s="159"/>
      <c r="R14" s="159"/>
      <c r="S14" s="159"/>
      <c r="T14" s="159"/>
      <c r="U14" s="159"/>
      <c r="V14" s="154"/>
    </row>
    <row r="15" spans="1:22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54"/>
      <c r="M15" s="154"/>
      <c r="N15" s="154"/>
      <c r="O15" s="159"/>
      <c r="P15" s="159" t="s">
        <v>22</v>
      </c>
      <c r="Q15" s="159" t="s">
        <v>3</v>
      </c>
      <c r="R15" s="163">
        <f>C16/20*(0.4+(D11/7000))</f>
        <v>0.11142857142857143</v>
      </c>
      <c r="S15" s="159"/>
      <c r="T15" s="159" t="s">
        <v>145</v>
      </c>
      <c r="U15" s="159"/>
      <c r="V15" s="154"/>
    </row>
    <row r="16" spans="1:22" x14ac:dyDescent="0.65">
      <c r="A16" s="175" t="s">
        <v>257</v>
      </c>
      <c r="B16" s="67" t="s">
        <v>3</v>
      </c>
      <c r="C16" s="44">
        <v>3</v>
      </c>
      <c r="D16" s="67" t="s">
        <v>23</v>
      </c>
      <c r="E16" s="165" t="s">
        <v>268</v>
      </c>
      <c r="F16" s="67" t="s">
        <v>3</v>
      </c>
      <c r="G16" s="44">
        <v>0.3</v>
      </c>
      <c r="H16" s="67" t="s">
        <v>23</v>
      </c>
      <c r="I16" s="67" t="s">
        <v>116</v>
      </c>
      <c r="J16" s="67" t="s">
        <v>3</v>
      </c>
      <c r="K16" s="172">
        <v>2.5000000000000001E-2</v>
      </c>
      <c r="L16" s="154"/>
      <c r="M16" s="154" t="str">
        <f>IF(AND(P4="บ้านพักอาศัย",G16&gt;=0.22),"b OK",IF(AND(P4="อาคารสาธารณะ",G16&gt;=0.24),"b OK",IF(AND(P4="โรงเรียนอนุบาล",G16&gt;=0.24),"b OK","Change b")))</f>
        <v>b OK</v>
      </c>
      <c r="N16" s="154" t="str">
        <f>IF(K16&lt;=0.025,"จมูกOK","จมูกChange")</f>
        <v>จมูกOK</v>
      </c>
      <c r="O16" s="159"/>
      <c r="P16" s="159"/>
      <c r="Q16" s="159"/>
      <c r="R16" s="163">
        <f>ROUNDUP(R15,2)</f>
        <v>0.12</v>
      </c>
      <c r="S16" s="159" t="s">
        <v>22</v>
      </c>
      <c r="T16" s="159" t="s">
        <v>3</v>
      </c>
      <c r="U16" s="159">
        <f>CONVERT(G18,"cm","m")</f>
        <v>0.12</v>
      </c>
      <c r="V16" s="154"/>
    </row>
    <row r="17" spans="1:22" x14ac:dyDescent="0.65">
      <c r="A17" s="66" t="s">
        <v>24</v>
      </c>
      <c r="B17" s="67" t="s">
        <v>3</v>
      </c>
      <c r="C17" s="81">
        <f>ROUNDUP((2400*U16*(G16+0.025+(G17*SQRT(1+((G17/G16)^2))))),0)</f>
        <v>155</v>
      </c>
      <c r="D17" s="67" t="s">
        <v>50</v>
      </c>
      <c r="E17" s="67" t="s">
        <v>269</v>
      </c>
      <c r="F17" s="67" t="s">
        <v>3</v>
      </c>
      <c r="G17" s="44">
        <v>0.18</v>
      </c>
      <c r="H17" s="67" t="s">
        <v>23</v>
      </c>
      <c r="I17" s="67"/>
      <c r="J17" s="67"/>
      <c r="K17" s="68"/>
      <c r="L17" s="154"/>
      <c r="M17" s="154" t="str">
        <f>IF(AND(P4="บ้านพักอาศัย",G17&lt;=0.2),"h OK",IF(AND(P4="อาคารสาธารณะ",G17&lt;=0.19),"h OK",IF(AND(P4="โรงเรียนอนุบาล",G17&lt;=0.15),"h OK","Change h")))</f>
        <v>h OK</v>
      </c>
      <c r="N17" s="154"/>
      <c r="O17" s="159"/>
      <c r="P17" s="164" t="s">
        <v>27</v>
      </c>
      <c r="Q17" s="162"/>
      <c r="R17" s="162"/>
      <c r="S17" s="159"/>
      <c r="T17" s="159"/>
      <c r="U17" s="159"/>
      <c r="V17" s="154"/>
    </row>
    <row r="18" spans="1:22" ht="24.6" thickBot="1" x14ac:dyDescent="0.7">
      <c r="A18" s="70" t="s">
        <v>26</v>
      </c>
      <c r="B18" s="71" t="s">
        <v>3</v>
      </c>
      <c r="C18" s="82">
        <f>VLOOKUP(I4,Data!D21:E37,2,FALSE)</f>
        <v>300</v>
      </c>
      <c r="D18" s="71" t="s">
        <v>25</v>
      </c>
      <c r="E18" s="71" t="s">
        <v>22</v>
      </c>
      <c r="F18" s="71" t="s">
        <v>3</v>
      </c>
      <c r="G18" s="45">
        <v>12</v>
      </c>
      <c r="H18" s="71" t="s">
        <v>28</v>
      </c>
      <c r="I18" s="71"/>
      <c r="J18" s="71"/>
      <c r="K18" s="73"/>
      <c r="L18" s="154"/>
      <c r="M18" s="154" t="str">
        <f>IF(G18&gt;=D25,"t OK","Change t")</f>
        <v>t OK</v>
      </c>
      <c r="N18" s="154"/>
      <c r="O18" s="159"/>
      <c r="P18" s="159" t="s">
        <v>29</v>
      </c>
      <c r="Q18" s="159">
        <f>CONVERT(D21,"mm","cm")</f>
        <v>1</v>
      </c>
      <c r="R18" s="159"/>
      <c r="S18" s="159" t="s">
        <v>30</v>
      </c>
      <c r="T18" s="159"/>
      <c r="U18" s="159"/>
      <c r="V18" s="154"/>
    </row>
    <row r="19" spans="1:22" ht="24.6" thickBot="1" x14ac:dyDescent="0.7">
      <c r="A19" s="63" t="s">
        <v>31</v>
      </c>
      <c r="B19" s="64"/>
      <c r="C19" s="64"/>
      <c r="D19" s="64"/>
      <c r="E19" s="64"/>
      <c r="F19" s="64"/>
      <c r="G19" s="64"/>
      <c r="H19" s="64"/>
      <c r="I19" s="64"/>
      <c r="J19" s="64"/>
      <c r="K19" s="65"/>
      <c r="L19" s="154"/>
      <c r="M19" s="154"/>
      <c r="N19" s="154"/>
      <c r="O19" s="159"/>
      <c r="P19" s="159" t="s">
        <v>6</v>
      </c>
      <c r="Q19" s="159">
        <f>CONVERT(I22,"mm","cm")</f>
        <v>1</v>
      </c>
      <c r="R19" s="159"/>
      <c r="S19" s="159"/>
      <c r="T19" s="159"/>
      <c r="U19" s="159"/>
      <c r="V19" s="154"/>
    </row>
    <row r="20" spans="1:22" x14ac:dyDescent="0.65">
      <c r="A20" s="83" t="s">
        <v>32</v>
      </c>
      <c r="B20" s="78" t="str">
        <f>IF(D10="SR-24","RB",IF(D10="SD-30","DB",IF(D10="SD-40","DB",IF(D10="SD-50","DB"))))</f>
        <v>RB</v>
      </c>
      <c r="C20" s="78" t="s">
        <v>3</v>
      </c>
      <c r="D20" s="47" t="s">
        <v>70</v>
      </c>
      <c r="E20" s="84"/>
      <c r="F20" s="85"/>
      <c r="G20" s="78" t="s">
        <v>8</v>
      </c>
      <c r="H20" s="67" t="s">
        <v>3</v>
      </c>
      <c r="I20" s="42" t="s">
        <v>13</v>
      </c>
      <c r="J20" s="78"/>
      <c r="K20" s="84"/>
      <c r="L20" s="154"/>
      <c r="M20" s="154"/>
      <c r="N20" s="154"/>
      <c r="O20" s="159"/>
      <c r="P20" s="159"/>
      <c r="Q20" s="159"/>
      <c r="R20" s="159"/>
      <c r="S20" s="159" t="s">
        <v>34</v>
      </c>
      <c r="T20" s="163">
        <f>PI()/4*Q19^2</f>
        <v>0.78539816339744828</v>
      </c>
      <c r="U20" s="159" t="s">
        <v>388</v>
      </c>
      <c r="V20" s="154">
        <f>T20/I23</f>
        <v>7.8539816339744828</v>
      </c>
    </row>
    <row r="21" spans="1:22" x14ac:dyDescent="0.65">
      <c r="A21" s="66"/>
      <c r="B21" s="67" t="s">
        <v>35</v>
      </c>
      <c r="C21" s="67" t="s">
        <v>3</v>
      </c>
      <c r="D21" s="67">
        <f>IF(B20="DB",VLOOKUP('บันไดมีคานแม่บันได พับผ้า'!D20,[1]Data!$H$9:$I$19,2,FALSE),IF(B20="RB",VLOOKUP(D20,[1]Data!$D$9:$E$19,2,FALSE)))</f>
        <v>10</v>
      </c>
      <c r="E21" s="68" t="s">
        <v>36</v>
      </c>
      <c r="F21" s="86" t="s">
        <v>32</v>
      </c>
      <c r="G21" s="67" t="str">
        <f>IF(I20="SR-24","RB",IF(I20="SD-30","DB",IF(I20="SD-40","DB",IF(I20="SD-50","DB"))))</f>
        <v>RB</v>
      </c>
      <c r="H21" s="67" t="s">
        <v>3</v>
      </c>
      <c r="I21" s="42" t="s">
        <v>70</v>
      </c>
      <c r="J21" s="67"/>
      <c r="K21" s="68"/>
      <c r="L21" s="154"/>
      <c r="M21" s="154"/>
      <c r="N21" s="154"/>
      <c r="O21" s="159"/>
      <c r="P21" s="159"/>
      <c r="Q21" s="159"/>
      <c r="R21" s="159"/>
      <c r="S21" s="159" t="s">
        <v>38</v>
      </c>
      <c r="T21" s="159">
        <f>ROUND(CONVERT(T20/D27,"m","cm"),0)</f>
        <v>26</v>
      </c>
      <c r="U21" s="159" t="s">
        <v>86</v>
      </c>
      <c r="V21" s="154">
        <f>CONVERT(I23,"m","cm")</f>
        <v>10</v>
      </c>
    </row>
    <row r="22" spans="1:22" x14ac:dyDescent="0.65">
      <c r="A22" s="66"/>
      <c r="B22" s="67" t="s">
        <v>130</v>
      </c>
      <c r="C22" s="67" t="s">
        <v>3</v>
      </c>
      <c r="D22" s="44">
        <v>0.1</v>
      </c>
      <c r="E22" s="68" t="s">
        <v>23</v>
      </c>
      <c r="F22" s="66"/>
      <c r="G22" s="67" t="s">
        <v>35</v>
      </c>
      <c r="H22" s="67" t="s">
        <v>3</v>
      </c>
      <c r="I22" s="67">
        <f>IF(G21="DB",VLOOKUP('บันไดมีคานแม่บันได พับผ้า'!I21,[1]Data!$H$9:$I$19,2,FALSE),IF(G21="RB",VLOOKUP(I21,[1]Data!$D$9:$E$19,2,FALSE)))</f>
        <v>10</v>
      </c>
      <c r="J22" s="67" t="s">
        <v>36</v>
      </c>
      <c r="K22" s="68"/>
      <c r="L22" s="154"/>
      <c r="M22" s="154"/>
      <c r="N22" s="154"/>
      <c r="O22" s="159"/>
      <c r="P22" s="159"/>
      <c r="Q22" s="159"/>
      <c r="R22" s="159"/>
      <c r="S22" s="159" t="s">
        <v>40</v>
      </c>
      <c r="T22" s="163">
        <f>PI()/4*Q18^2</f>
        <v>0.78539816339744828</v>
      </c>
      <c r="U22" s="159" t="s">
        <v>388</v>
      </c>
      <c r="V22" s="154">
        <f>T22/D22</f>
        <v>7.8539816339744828</v>
      </c>
    </row>
    <row r="23" spans="1:22" ht="24.6" thickBot="1" x14ac:dyDescent="0.7">
      <c r="A23" s="70"/>
      <c r="B23" s="71"/>
      <c r="C23" s="71"/>
      <c r="D23" s="71"/>
      <c r="E23" s="73"/>
      <c r="F23" s="70"/>
      <c r="G23" s="71" t="s">
        <v>130</v>
      </c>
      <c r="H23" s="71" t="s">
        <v>3</v>
      </c>
      <c r="I23" s="153">
        <v>0.1</v>
      </c>
      <c r="J23" s="71" t="s">
        <v>23</v>
      </c>
      <c r="K23" s="73"/>
      <c r="L23" s="154"/>
      <c r="M23" s="157" t="str">
        <f>IF(V21&lt;=R26,"stemp OK","Change Spacing")</f>
        <v>stemp OK</v>
      </c>
      <c r="N23" s="154"/>
      <c r="O23" s="159"/>
      <c r="P23" s="159"/>
      <c r="Q23" s="159"/>
      <c r="R23" s="159"/>
      <c r="S23" s="159" t="s">
        <v>38</v>
      </c>
      <c r="T23" s="159">
        <f>ROUND(CONVERT(T22/D26,"m","cm"),0)</f>
        <v>39</v>
      </c>
      <c r="U23" s="159" t="s">
        <v>86</v>
      </c>
      <c r="V23" s="154">
        <f>CONVERT(D22,"m","cm")</f>
        <v>10</v>
      </c>
    </row>
    <row r="24" spans="1:22" ht="24.6" thickBot="1" x14ac:dyDescent="0.7">
      <c r="A24" s="63" t="s">
        <v>41</v>
      </c>
      <c r="B24" s="64"/>
      <c r="C24" s="64"/>
      <c r="D24" s="64"/>
      <c r="E24" s="64"/>
      <c r="F24" s="64"/>
      <c r="G24" s="64"/>
      <c r="H24" s="64"/>
      <c r="I24" s="64"/>
      <c r="J24" s="64"/>
      <c r="K24" s="65"/>
      <c r="L24" s="154"/>
      <c r="M24" s="154"/>
      <c r="N24" s="154"/>
      <c r="O24" s="159"/>
      <c r="P24" s="159"/>
      <c r="Q24" s="159"/>
      <c r="R24" s="159"/>
      <c r="S24" s="159"/>
      <c r="T24" s="159"/>
      <c r="U24" s="159"/>
      <c r="V24" s="154"/>
    </row>
    <row r="25" spans="1:22" x14ac:dyDescent="0.65">
      <c r="A25" s="145" t="s">
        <v>42</v>
      </c>
      <c r="B25" s="146"/>
      <c r="C25" s="67" t="s">
        <v>3</v>
      </c>
      <c r="D25" s="94">
        <f>IF(R16&gt;=0.1,CONVERT(R16,"m","cm"),10)</f>
        <v>12</v>
      </c>
      <c r="E25" s="67" t="s">
        <v>28</v>
      </c>
      <c r="F25" s="67"/>
      <c r="G25" s="67" t="s">
        <v>43</v>
      </c>
      <c r="H25" s="67" t="s">
        <v>3</v>
      </c>
      <c r="I25" s="81">
        <f>(CONVERT(G17,"m","cm")+G18)-6</f>
        <v>24</v>
      </c>
      <c r="J25" s="67" t="s">
        <v>28</v>
      </c>
      <c r="K25" s="68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</row>
    <row r="26" spans="1:22" x14ac:dyDescent="0.65">
      <c r="A26" s="148" t="s">
        <v>44</v>
      </c>
      <c r="B26" s="147"/>
      <c r="C26" s="67" t="s">
        <v>3</v>
      </c>
      <c r="D26" s="94">
        <f>I26/(H10*H13*I25/100)</f>
        <v>1.9901740119431643</v>
      </c>
      <c r="E26" s="67" t="s">
        <v>39</v>
      </c>
      <c r="F26" s="67"/>
      <c r="G26" s="67" t="s">
        <v>45</v>
      </c>
      <c r="H26" s="67" t="s">
        <v>3</v>
      </c>
      <c r="I26" s="81">
        <f>(I28*C16^2)/8</f>
        <v>511.875</v>
      </c>
      <c r="J26" s="67" t="s">
        <v>46</v>
      </c>
      <c r="K26" s="68"/>
      <c r="L26" s="154"/>
      <c r="M26" s="154"/>
      <c r="N26" s="154"/>
      <c r="O26" s="154"/>
      <c r="P26" s="154" t="s">
        <v>133</v>
      </c>
      <c r="Q26" s="154" t="s">
        <v>3</v>
      </c>
      <c r="R26" s="154">
        <f>ROUND(((T20*R9)/(3.5*G18)),2)</f>
        <v>22.44</v>
      </c>
      <c r="S26" s="154" t="s">
        <v>86</v>
      </c>
      <c r="T26" s="154"/>
      <c r="U26" s="154"/>
      <c r="V26" s="154"/>
    </row>
    <row r="27" spans="1:22" x14ac:dyDescent="0.65">
      <c r="A27" s="148" t="s">
        <v>47</v>
      </c>
      <c r="B27" s="147"/>
      <c r="C27" s="67" t="s">
        <v>3</v>
      </c>
      <c r="D27" s="94">
        <f>IF(I20="SR-24",0.0025*100*G18,IF(I20="SD-30",0.002*100*G18,IF(I20="SD-40",0.0018*100*G18)))</f>
        <v>3</v>
      </c>
      <c r="E27" s="67" t="s">
        <v>39</v>
      </c>
      <c r="F27" s="67"/>
      <c r="G27" s="67" t="s">
        <v>48</v>
      </c>
      <c r="H27" s="67" t="s">
        <v>3</v>
      </c>
      <c r="I27" s="81">
        <f>H14*100*(I25^2)/100</f>
        <v>5363.5188135060607</v>
      </c>
      <c r="J27" s="67" t="s">
        <v>46</v>
      </c>
      <c r="K27" s="68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</row>
    <row r="28" spans="1:22" x14ac:dyDescent="0.65">
      <c r="A28" s="148" t="s">
        <v>367</v>
      </c>
      <c r="B28" s="147"/>
      <c r="C28" s="67" t="s">
        <v>3</v>
      </c>
      <c r="D28" s="67">
        <f>MIN(T23,R26,T21)</f>
        <v>22.44</v>
      </c>
      <c r="E28" s="67" t="s">
        <v>86</v>
      </c>
      <c r="F28" s="67"/>
      <c r="G28" s="67" t="s">
        <v>49</v>
      </c>
      <c r="H28" s="67" t="s">
        <v>3</v>
      </c>
      <c r="I28" s="81">
        <f>SUM(C17,C18)</f>
        <v>455</v>
      </c>
      <c r="J28" s="67" t="s">
        <v>50</v>
      </c>
      <c r="K28" s="68"/>
    </row>
    <row r="29" spans="1:22" ht="24.6" thickBot="1" x14ac:dyDescent="0.7">
      <c r="A29" s="66"/>
      <c r="B29" s="67" t="s">
        <v>112</v>
      </c>
      <c r="C29" s="67" t="s">
        <v>3</v>
      </c>
      <c r="D29" s="67">
        <f>0.29*SQRT(D6)*G18*I25</f>
        <v>1293.8862763009738</v>
      </c>
      <c r="E29" s="67" t="s">
        <v>122</v>
      </c>
      <c r="F29" s="67"/>
      <c r="G29" s="67" t="s">
        <v>113</v>
      </c>
      <c r="H29" s="67" t="s">
        <v>3</v>
      </c>
      <c r="I29" s="81">
        <f>I28*C16/2</f>
        <v>682.5</v>
      </c>
      <c r="J29" s="67" t="s">
        <v>122</v>
      </c>
      <c r="K29" s="68"/>
    </row>
    <row r="30" spans="1:22" ht="24.6" thickBot="1" x14ac:dyDescent="0.7">
      <c r="A30" s="63" t="s">
        <v>51</v>
      </c>
      <c r="B30" s="64"/>
      <c r="C30" s="64"/>
      <c r="D30" s="64"/>
      <c r="E30" s="64"/>
      <c r="F30" s="64"/>
      <c r="G30" s="64"/>
      <c r="H30" s="64"/>
      <c r="I30" s="64"/>
      <c r="J30" s="64"/>
      <c r="K30" s="65"/>
    </row>
    <row r="31" spans="1:22" ht="24.6" thickBot="1" x14ac:dyDescent="0.7">
      <c r="A31" s="53" t="s">
        <v>52</v>
      </c>
      <c r="B31" s="103"/>
      <c r="C31" s="54"/>
      <c r="D31" s="78"/>
      <c r="E31" s="104" t="str">
        <f>IF(I26&lt;I27,CONCATENATE(G26,H26,ROUND(I26,2),J26,"  &lt;  ",G27,H27,ROUND(I27,2),J27),IF(I26&gt;I27,CONCATENATE(G26,H26,ROUND(I26,2),J26,"  &gt;  ",G27,H27,ROUND(I27,2),J27)))</f>
        <v>M=511.88kgm.  &lt;  Mr=5363.52kgm.</v>
      </c>
      <c r="F31" s="104"/>
      <c r="G31" s="104"/>
      <c r="H31" s="104"/>
      <c r="I31" s="104"/>
      <c r="J31" s="53" t="str">
        <f>IF(I26&lt;I27,"PASS","Change Thickness")</f>
        <v>PASS</v>
      </c>
      <c r="K31" s="54"/>
    </row>
    <row r="32" spans="1:22" ht="24.6" thickBot="1" x14ac:dyDescent="0.7">
      <c r="A32" s="53" t="s">
        <v>111</v>
      </c>
      <c r="B32" s="103"/>
      <c r="C32" s="54"/>
      <c r="D32" s="78"/>
      <c r="E32" s="104" t="str">
        <f>IF(I29&lt;D29,CONCATENATE(B29,C29,ROUND(D29,2),E29,"  &gt;  ",G29,H29,ROUND(I29,2),J29),IF(I29&gt;D29,CONCATENATE(G29,H29,ROUND(I29,2),J29,"  &lt;  ",B29,C29,ROUND(D29,2),E29)))</f>
        <v>Vc=1293.89kg.  &gt;  Vd=682.5kg.</v>
      </c>
      <c r="F32" s="104"/>
      <c r="G32" s="104"/>
      <c r="H32" s="104"/>
      <c r="I32" s="104"/>
      <c r="J32" s="173" t="str">
        <f>IF(I29&lt;D29,"PASS","Change Thickness")</f>
        <v>PASS</v>
      </c>
      <c r="K32" s="174"/>
    </row>
    <row r="33" spans="1:11" ht="24.6" thickBot="1" x14ac:dyDescent="0.7">
      <c r="A33" s="53" t="s">
        <v>273</v>
      </c>
      <c r="B33" s="103"/>
      <c r="C33" s="54"/>
      <c r="D33" s="134"/>
      <c r="E33" s="61" t="s">
        <v>54</v>
      </c>
      <c r="F33" s="149" t="str">
        <f>CONCATENATE(" S = ",I23*100,S26," &lt;= ",MIN(T23,R26),S26)</f>
        <v xml:space="preserve"> S = 10cm &lt;= 22.44cm</v>
      </c>
      <c r="G33" s="149"/>
      <c r="H33" s="149"/>
      <c r="I33" s="150"/>
      <c r="J33" s="53" t="str">
        <f>IF(I23*100&lt;=R26,"PASS","Change spacing")</f>
        <v>PASS</v>
      </c>
      <c r="K33" s="54"/>
    </row>
    <row r="34" spans="1:11" ht="24.6" thickBot="1" x14ac:dyDescent="0.7">
      <c r="A34" s="132"/>
      <c r="B34" s="133" t="s">
        <v>118</v>
      </c>
      <c r="C34" s="64"/>
      <c r="D34" s="64"/>
      <c r="E34" s="64"/>
      <c r="F34" s="64"/>
      <c r="G34" s="64"/>
      <c r="H34" s="64"/>
      <c r="I34" s="64"/>
      <c r="J34" s="64"/>
      <c r="K34" s="65"/>
    </row>
    <row r="35" spans="1:11" ht="24.6" thickBot="1" x14ac:dyDescent="0.7">
      <c r="A35" s="53" t="s">
        <v>119</v>
      </c>
      <c r="B35" s="103"/>
      <c r="C35" s="54"/>
      <c r="D35" s="61"/>
      <c r="E35" s="61" t="s">
        <v>54</v>
      </c>
      <c r="F35" s="61" t="s">
        <v>90</v>
      </c>
      <c r="G35" s="61" t="s">
        <v>3</v>
      </c>
      <c r="H35" s="109">
        <f>G17</f>
        <v>0.18</v>
      </c>
      <c r="I35" s="61" t="s">
        <v>23</v>
      </c>
      <c r="J35" s="106"/>
      <c r="K35" s="110"/>
    </row>
    <row r="36" spans="1:11" ht="25.8" thickBot="1" x14ac:dyDescent="0.75">
      <c r="A36" s="53" t="s">
        <v>120</v>
      </c>
      <c r="B36" s="103"/>
      <c r="C36" s="54"/>
      <c r="D36" s="61"/>
      <c r="E36" s="61" t="s">
        <v>54</v>
      </c>
      <c r="F36" s="61" t="s">
        <v>117</v>
      </c>
      <c r="G36" s="61" t="s">
        <v>3</v>
      </c>
      <c r="H36" s="109">
        <f>G16</f>
        <v>0.3</v>
      </c>
      <c r="I36" s="61" t="s">
        <v>23</v>
      </c>
      <c r="J36" s="106"/>
      <c r="K36" s="110"/>
    </row>
    <row r="37" spans="1:11" ht="24.6" thickBot="1" x14ac:dyDescent="0.7">
      <c r="A37" s="53" t="s">
        <v>53</v>
      </c>
      <c r="B37" s="103"/>
      <c r="C37" s="54"/>
      <c r="D37" s="61"/>
      <c r="E37" s="61" t="s">
        <v>54</v>
      </c>
      <c r="F37" s="61"/>
      <c r="G37" s="61" t="str">
        <f>CONCATENATE(G18, " cm. ")</f>
        <v xml:space="preserve">12 cm. </v>
      </c>
      <c r="H37" s="61"/>
      <c r="I37" s="61"/>
      <c r="J37" s="53" t="str">
        <f>IF(G18&gt;=D25,"PASS","Change t")</f>
        <v>PASS</v>
      </c>
      <c r="K37" s="54"/>
    </row>
    <row r="38" spans="1:11" ht="24.6" thickBot="1" x14ac:dyDescent="0.7">
      <c r="A38" s="53" t="s">
        <v>55</v>
      </c>
      <c r="B38" s="103"/>
      <c r="C38" s="54"/>
      <c r="D38" s="61"/>
      <c r="E38" s="114" t="s">
        <v>54</v>
      </c>
      <c r="F38" s="106" t="str">
        <f>CONCATENATE(D20," @ ",V23,"cm.")</f>
        <v>RB10 @ 10cm.</v>
      </c>
      <c r="G38" s="106"/>
      <c r="H38" s="106"/>
      <c r="I38" s="106"/>
      <c r="J38" s="53" t="str">
        <f>IF(V22&gt;D26,"PASS","REDESIGN")</f>
        <v>PASS</v>
      </c>
      <c r="K38" s="54"/>
    </row>
    <row r="39" spans="1:11" ht="24.6" thickBot="1" x14ac:dyDescent="0.7">
      <c r="A39" s="53" t="s">
        <v>132</v>
      </c>
      <c r="B39" s="103"/>
      <c r="C39" s="54"/>
      <c r="D39" s="61"/>
      <c r="E39" s="114" t="s">
        <v>54</v>
      </c>
      <c r="F39" s="106" t="str">
        <f>CONCATENATE(I21," @ ",V21,"cm.")</f>
        <v>RB10 @ 10cm.</v>
      </c>
      <c r="G39" s="106"/>
      <c r="H39" s="106"/>
      <c r="I39" s="110"/>
      <c r="J39" s="53" t="str">
        <f>IF(V20&gt;D27,"PASS","REDESIGN")</f>
        <v>PASS</v>
      </c>
      <c r="K39" s="54"/>
    </row>
    <row r="40" spans="1:11" ht="24.6" thickBot="1" x14ac:dyDescent="0.7">
      <c r="A40" s="53" t="s">
        <v>123</v>
      </c>
      <c r="B40" s="103"/>
      <c r="C40" s="54"/>
      <c r="D40" s="61"/>
      <c r="E40" s="114" t="s">
        <v>54</v>
      </c>
      <c r="F40" s="106">
        <f>ROUNDUP((0.08*Q18*D11)/SQRT(D6),0)</f>
        <v>13</v>
      </c>
      <c r="G40" s="106"/>
      <c r="H40" s="106"/>
      <c r="I40" s="151" t="s">
        <v>28</v>
      </c>
      <c r="J40" s="106"/>
      <c r="K40" s="110"/>
    </row>
    <row r="41" spans="1:11" x14ac:dyDescent="0.65">
      <c r="A41" s="66"/>
      <c r="B41" s="67"/>
      <c r="C41" s="67"/>
      <c r="D41" s="67"/>
      <c r="E41" s="67"/>
      <c r="F41" s="67"/>
      <c r="G41" s="67"/>
      <c r="H41" s="67"/>
      <c r="I41" s="67"/>
      <c r="J41" s="67"/>
      <c r="K41" s="67"/>
    </row>
  </sheetData>
  <sheetProtection algorithmName="SHA-512" hashValue="Nc3k8iYBI4AAg8IQMLyueZAJ4SQJPq92smJAAhC+Kmkc2V/elQf1R/oORdodrwOgAjEi7cexd7dAceKXeYaAfw==" saltValue="vJDpEJbB+bqIt6FYYcjpAg==" spinCount="100000" sheet="1" objects="1" scenarios="1"/>
  <mergeCells count="37">
    <mergeCell ref="A35:C35"/>
    <mergeCell ref="A36:C36"/>
    <mergeCell ref="A37:C37"/>
    <mergeCell ref="A28:B28"/>
    <mergeCell ref="A32:C32"/>
    <mergeCell ref="A33:C33"/>
    <mergeCell ref="A1:K1"/>
    <mergeCell ref="D4:E4"/>
    <mergeCell ref="E31:I31"/>
    <mergeCell ref="J31:K31"/>
    <mergeCell ref="A2:B2"/>
    <mergeCell ref="C2:F2"/>
    <mergeCell ref="H2:K2"/>
    <mergeCell ref="A3:B3"/>
    <mergeCell ref="C3:F3"/>
    <mergeCell ref="H3:K3"/>
    <mergeCell ref="I4:K4"/>
    <mergeCell ref="A25:B25"/>
    <mergeCell ref="A26:B26"/>
    <mergeCell ref="A27:B27"/>
    <mergeCell ref="A31:C31"/>
    <mergeCell ref="E32:I32"/>
    <mergeCell ref="J32:K32"/>
    <mergeCell ref="A38:C38"/>
    <mergeCell ref="A39:C39"/>
    <mergeCell ref="F40:H40"/>
    <mergeCell ref="J40:K40"/>
    <mergeCell ref="J33:K33"/>
    <mergeCell ref="J35:K35"/>
    <mergeCell ref="J36:K36"/>
    <mergeCell ref="J37:K37"/>
    <mergeCell ref="F38:I38"/>
    <mergeCell ref="J38:K38"/>
    <mergeCell ref="F33:I33"/>
    <mergeCell ref="F39:I39"/>
    <mergeCell ref="J39:K39"/>
    <mergeCell ref="A40:C40"/>
  </mergeCells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84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C9C94F67-412E-48FA-8F5A-FC293760AEA8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FEE3A032-F811-4717-8D72-39DA4087FFE0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Data!$D$3:$D$6</xm:f>
          </x14:formula1>
          <xm:sqref>D10 I20</xm:sqref>
        </x14:dataValidation>
        <x14:dataValidation type="list" allowBlank="1" showInputMessage="1" showErrorMessage="1" xr:uid="{00000000-0002-0000-0500-000001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500-000002000000}">
          <x14:formula1>
            <xm:f>IF(B20=Data!$D$8,Data!$D$9:$D$19,Data!$H$9:$H$19)</xm:f>
          </x14:formula1>
          <xm:sqref>I21 D20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0"/>
  <sheetViews>
    <sheetView tabSelected="1" view="pageBreakPreview" zoomScale="115" zoomScaleNormal="85" zoomScaleSheetLayoutView="115" workbookViewId="0">
      <selection activeCell="D10" sqref="D10"/>
    </sheetView>
  </sheetViews>
  <sheetFormatPr defaultColWidth="9.109375" defaultRowHeight="24" x14ac:dyDescent="0.65"/>
  <cols>
    <col min="1" max="1" width="5.6640625" style="50" customWidth="1"/>
    <col min="2" max="2" width="15.5546875" style="50" customWidth="1"/>
    <col min="3" max="3" width="4.33203125" style="50" customWidth="1"/>
    <col min="4" max="4" width="9.88671875" style="50" bestFit="1" customWidth="1"/>
    <col min="5" max="5" width="8.33203125" style="50" customWidth="1"/>
    <col min="6" max="6" width="5.6640625" style="50" customWidth="1"/>
    <col min="7" max="7" width="13.5546875" style="50" customWidth="1"/>
    <col min="8" max="8" width="11" style="50" customWidth="1"/>
    <col min="9" max="9" width="11" style="50" bestFit="1" customWidth="1"/>
    <col min="10" max="10" width="7.6640625" style="50" customWidth="1"/>
    <col min="11" max="11" width="9.109375" style="50" customWidth="1"/>
    <col min="12" max="12" width="9.109375" style="50"/>
    <col min="13" max="13" width="10.5546875" style="50" customWidth="1"/>
    <col min="14" max="14" width="10.44140625" style="50" customWidth="1"/>
    <col min="15" max="16384" width="9.109375" style="50"/>
  </cols>
  <sheetData>
    <row r="1" spans="1:21" ht="24.6" thickBot="1" x14ac:dyDescent="0.7">
      <c r="A1" s="49" t="s">
        <v>131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M1" s="51"/>
      <c r="N1" s="52" t="s">
        <v>380</v>
      </c>
    </row>
    <row r="2" spans="1:21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</row>
    <row r="3" spans="1:21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21" ht="24.6" thickBot="1" x14ac:dyDescent="0.7">
      <c r="A4" s="60" t="s">
        <v>114</v>
      </c>
      <c r="B4" s="61"/>
      <c r="C4" s="139"/>
      <c r="D4" s="34"/>
      <c r="E4" s="34"/>
      <c r="F4" s="140"/>
      <c r="G4" s="60" t="s">
        <v>87</v>
      </c>
      <c r="H4" s="39"/>
      <c r="I4" s="40" t="s">
        <v>92</v>
      </c>
      <c r="J4" s="40"/>
      <c r="K4" s="41"/>
      <c r="L4" s="154"/>
      <c r="M4" s="154"/>
      <c r="N4" s="154"/>
      <c r="O4" s="159" t="s">
        <v>107</v>
      </c>
      <c r="P4" s="160" t="str">
        <f>VLOOKUP(I4,Data!Q5:R21,2,FALSE)</f>
        <v>บ้านพักอาศัย</v>
      </c>
      <c r="Q4" s="159"/>
      <c r="R4" s="159"/>
      <c r="S4" s="161"/>
      <c r="T4" s="161"/>
      <c r="U4" s="161"/>
    </row>
    <row r="5" spans="1:21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54"/>
      <c r="M5" s="154"/>
      <c r="N5" s="154"/>
      <c r="O5" s="159"/>
      <c r="P5" s="159"/>
      <c r="Q5" s="159"/>
      <c r="R5" s="159"/>
      <c r="S5" s="159"/>
      <c r="T5" s="159"/>
      <c r="U5" s="159"/>
    </row>
    <row r="6" spans="1:21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54"/>
      <c r="M6" s="154"/>
      <c r="N6" s="154"/>
      <c r="O6" s="159"/>
      <c r="P6" s="159"/>
      <c r="Q6" s="159"/>
      <c r="R6" s="159"/>
      <c r="S6" s="159"/>
      <c r="T6" s="159"/>
      <c r="U6" s="159"/>
    </row>
    <row r="7" spans="1:21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54"/>
      <c r="M7" s="154" t="str">
        <f>IF(D7&lt;=65,"fc'OK",IF(N7="USE65","fc'OK",""))</f>
        <v>fc'OK</v>
      </c>
      <c r="N7" s="154" t="str">
        <f>IF(D6*0.375&gt;65,"USE65","")</f>
        <v>USE65</v>
      </c>
      <c r="O7" s="159"/>
      <c r="P7" s="159"/>
      <c r="Q7" s="159"/>
      <c r="R7" s="159"/>
      <c r="S7" s="159"/>
      <c r="T7" s="159"/>
      <c r="U7" s="159"/>
    </row>
    <row r="8" spans="1:21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54"/>
      <c r="M8" s="154"/>
      <c r="N8" s="154"/>
      <c r="O8" s="159"/>
      <c r="P8" s="162" t="s">
        <v>6</v>
      </c>
      <c r="Q8" s="162"/>
      <c r="R8" s="162"/>
      <c r="S8" s="159"/>
      <c r="T8" s="159"/>
      <c r="U8" s="159"/>
    </row>
    <row r="9" spans="1:21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4"/>
      <c r="M9" s="154"/>
      <c r="N9" s="154"/>
      <c r="O9" s="159"/>
      <c r="P9" s="159" t="s">
        <v>11</v>
      </c>
      <c r="Q9" s="159" t="s">
        <v>3</v>
      </c>
      <c r="R9" s="159">
        <f>IF(U9="USE1700",1700,R11*0.5)</f>
        <v>1200</v>
      </c>
      <c r="S9" s="159" t="s">
        <v>12</v>
      </c>
      <c r="T9" s="159" t="str">
        <f>IF(AND(I21="SR-24",R9&lt;=1200),"OK",IF(AND(I21="SD-30",R9=R11/2,R9&lt;=1500),"OK",IF(AND(I21="SD-40",R9=R11/2,R9&lt;=1500),"OK",IF(AND(I21="SD-40",R9&gt;1500),"OK",IF(AND(I21="SD-50",R11&gt;4250,U9="USE1700"),"OK")))))</f>
        <v>OK</v>
      </c>
      <c r="U9" s="159" t="str">
        <f>IF(AND(I21="SD-50",R11&gt;4250),"USE1700",IF(I21="SD-40","USE1700",""))</f>
        <v/>
      </c>
    </row>
    <row r="10" spans="1:21" x14ac:dyDescent="0.65">
      <c r="A10" s="66"/>
      <c r="B10" s="67" t="s">
        <v>8</v>
      </c>
      <c r="C10" s="67" t="s">
        <v>3</v>
      </c>
      <c r="D10" s="42" t="s">
        <v>13</v>
      </c>
      <c r="E10" s="67"/>
      <c r="F10" s="67" t="s">
        <v>11</v>
      </c>
      <c r="G10" s="67" t="s">
        <v>3</v>
      </c>
      <c r="H10" s="69">
        <f>IF(N10="USE1700",1700,D11*0.5)</f>
        <v>1200</v>
      </c>
      <c r="I10" s="67" t="s">
        <v>4</v>
      </c>
      <c r="K10" s="68"/>
      <c r="L10" s="154" t="s">
        <v>11</v>
      </c>
      <c r="M10" s="154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54" t="str">
        <f>IF(AND(D10="SD-50",D11&gt;4250),"USE1700",IF(D10="SD-40","USE1700",""))</f>
        <v/>
      </c>
      <c r="O10" s="159"/>
      <c r="P10" s="159" t="s">
        <v>14</v>
      </c>
      <c r="Q10" s="159" t="s">
        <v>3</v>
      </c>
      <c r="R10" s="159">
        <v>2040000</v>
      </c>
      <c r="S10" s="159" t="s">
        <v>12</v>
      </c>
      <c r="T10" s="159"/>
      <c r="U10" s="159"/>
    </row>
    <row r="11" spans="1:21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2400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54"/>
      <c r="M11" s="154"/>
      <c r="N11" s="154"/>
      <c r="O11" s="159"/>
      <c r="P11" s="159" t="s">
        <v>15</v>
      </c>
      <c r="Q11" s="159" t="s">
        <v>3</v>
      </c>
      <c r="R11" s="159">
        <f>IF(I21="SR-24",2400,IF(I21="SD-30",3000,IF(I21="SD-40",4000,IF(I21="SD-50",5000))))</f>
        <v>2400</v>
      </c>
      <c r="S11" s="159"/>
      <c r="T11" s="159"/>
      <c r="U11" s="159"/>
    </row>
    <row r="12" spans="1:21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54"/>
      <c r="M12" s="154"/>
      <c r="N12" s="154"/>
      <c r="O12" s="159"/>
      <c r="P12" s="159"/>
      <c r="Q12" s="159" t="str">
        <f>IF(D19&lt;=0.025,"OK","Change")</f>
        <v>OK</v>
      </c>
      <c r="R12" s="159"/>
      <c r="S12" s="159"/>
      <c r="T12" s="159"/>
      <c r="U12" s="159"/>
    </row>
    <row r="13" spans="1:21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0.89305947084729476</v>
      </c>
      <c r="I13" s="67"/>
      <c r="J13" s="67"/>
      <c r="K13" s="68"/>
      <c r="L13" s="154"/>
      <c r="M13" s="154"/>
      <c r="N13" s="154"/>
      <c r="O13" s="179"/>
      <c r="P13" s="159"/>
      <c r="Q13" s="159"/>
      <c r="R13" s="159"/>
      <c r="S13" s="159"/>
      <c r="T13" s="159"/>
      <c r="U13" s="159"/>
    </row>
    <row r="14" spans="1:21" ht="24.6" thickBot="1" x14ac:dyDescent="0.7">
      <c r="A14" s="66"/>
      <c r="B14" s="67" t="s">
        <v>19</v>
      </c>
      <c r="C14" s="67" t="s">
        <v>3</v>
      </c>
      <c r="D14" s="74">
        <f>1/(1+H10/(D13*D7))</f>
        <v>0.32082158745811584</v>
      </c>
      <c r="E14" s="67"/>
      <c r="F14" s="67" t="s">
        <v>20</v>
      </c>
      <c r="G14" s="67" t="s">
        <v>3</v>
      </c>
      <c r="H14" s="74">
        <f>0.5*(D7*D14*H13)</f>
        <v>9.3116646067813562</v>
      </c>
      <c r="I14" s="67" t="s">
        <v>4</v>
      </c>
      <c r="J14" s="67"/>
      <c r="K14" s="68"/>
      <c r="L14" s="154"/>
      <c r="M14" s="154"/>
      <c r="N14" s="154"/>
      <c r="O14" s="159"/>
      <c r="P14" s="159"/>
      <c r="Q14" s="159"/>
      <c r="R14" s="159"/>
      <c r="S14" s="159"/>
      <c r="T14" s="159"/>
      <c r="U14" s="159"/>
    </row>
    <row r="15" spans="1:21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54"/>
      <c r="M15" s="154"/>
      <c r="N15" s="154"/>
      <c r="O15" s="159"/>
      <c r="P15" s="159" t="s">
        <v>22</v>
      </c>
      <c r="Q15" s="159" t="s">
        <v>3</v>
      </c>
      <c r="R15" s="163">
        <f>D16/20*(0.4+(D11/7000))</f>
        <v>0.11142857142857143</v>
      </c>
      <c r="S15" s="159"/>
      <c r="T15" s="159" t="s">
        <v>145</v>
      </c>
      <c r="U15" s="159"/>
    </row>
    <row r="16" spans="1:21" x14ac:dyDescent="0.65">
      <c r="A16" s="66"/>
      <c r="B16" s="67" t="s">
        <v>257</v>
      </c>
      <c r="C16" s="67" t="s">
        <v>3</v>
      </c>
      <c r="D16" s="44">
        <v>3</v>
      </c>
      <c r="E16" s="67" t="s">
        <v>23</v>
      </c>
      <c r="F16" s="67"/>
      <c r="G16" s="165" t="s">
        <v>268</v>
      </c>
      <c r="H16" s="67" t="s">
        <v>3</v>
      </c>
      <c r="I16" s="44">
        <v>0.25</v>
      </c>
      <c r="J16" s="67" t="s">
        <v>23</v>
      </c>
      <c r="K16" s="68"/>
      <c r="L16" s="154"/>
      <c r="M16" s="154" t="str">
        <f>IF(AND(P4="บ้านพักอาศัย",I16&gt;=0.22),"b OK",IF(AND(P4="อาคารสาธารณะ",I16&gt;=0.24),"b OK",IF(AND(P4="โรงเรียนอนุบาล",I16&gt;=0.24),"b OK","Change b")))</f>
        <v>b OK</v>
      </c>
      <c r="N16" s="154"/>
      <c r="O16" s="159"/>
      <c r="P16" s="159"/>
      <c r="Q16" s="159"/>
      <c r="R16" s="163">
        <f>ROUNDUP(R15,2)</f>
        <v>0.12</v>
      </c>
      <c r="S16" s="159" t="s">
        <v>22</v>
      </c>
      <c r="T16" s="159" t="s">
        <v>3</v>
      </c>
      <c r="U16" s="159">
        <f>CONVERT(I19,"cm","m")</f>
        <v>0.12</v>
      </c>
    </row>
    <row r="17" spans="1:21" x14ac:dyDescent="0.65">
      <c r="A17" s="66"/>
      <c r="B17" s="67" t="s">
        <v>24</v>
      </c>
      <c r="C17" s="67" t="s">
        <v>3</v>
      </c>
      <c r="D17" s="81">
        <f>ROUNDUP((2400*I16*((I18+I19)/200)),0)</f>
        <v>51</v>
      </c>
      <c r="E17" s="67" t="s">
        <v>50</v>
      </c>
      <c r="F17" s="67"/>
      <c r="G17" s="67" t="s">
        <v>269</v>
      </c>
      <c r="H17" s="67" t="s">
        <v>3</v>
      </c>
      <c r="I17" s="44">
        <v>0.15</v>
      </c>
      <c r="J17" s="67" t="s">
        <v>23</v>
      </c>
      <c r="K17" s="68"/>
      <c r="L17" s="154"/>
      <c r="M17" s="154" t="str">
        <f>IF(AND(P4="บ้านพักอาศัย",I17&lt;=0.2),"h OK",IF(AND(P4="อาคารสาธารณะ",I17&lt;=0.19),"h OK",IF(AND(P4="โรงเรียนอนุบาล",I17&lt;=0.15),"h OK","Change h")))</f>
        <v>h OK</v>
      </c>
      <c r="N17" s="154"/>
      <c r="O17" s="159"/>
      <c r="P17" s="164" t="s">
        <v>27</v>
      </c>
      <c r="Q17" s="162"/>
      <c r="R17" s="162"/>
      <c r="S17" s="159"/>
      <c r="T17" s="159"/>
      <c r="U17" s="159"/>
    </row>
    <row r="18" spans="1:21" x14ac:dyDescent="0.65">
      <c r="A18" s="66"/>
      <c r="B18" s="67" t="s">
        <v>26</v>
      </c>
      <c r="C18" s="67" t="s">
        <v>3</v>
      </c>
      <c r="D18" s="81">
        <f>VLOOKUP(I4,Data!D21:E37,2,FALSE)</f>
        <v>300</v>
      </c>
      <c r="E18" s="67" t="s">
        <v>25</v>
      </c>
      <c r="F18" s="67"/>
      <c r="G18" s="67" t="s">
        <v>126</v>
      </c>
      <c r="H18" s="67" t="s">
        <v>3</v>
      </c>
      <c r="I18" s="44">
        <v>5</v>
      </c>
      <c r="J18" s="67" t="s">
        <v>28</v>
      </c>
      <c r="K18" s="68"/>
      <c r="L18" s="154"/>
      <c r="M18" s="154"/>
      <c r="N18" s="154"/>
      <c r="O18" s="159"/>
      <c r="P18" s="159" t="s">
        <v>29</v>
      </c>
      <c r="Q18" s="159">
        <f>CONVERT(D22,"mm","cm")</f>
        <v>0.9</v>
      </c>
      <c r="R18" s="159"/>
      <c r="S18" s="159" t="s">
        <v>30</v>
      </c>
      <c r="T18" s="159"/>
      <c r="U18" s="159"/>
    </row>
    <row r="19" spans="1:21" ht="24.6" thickBot="1" x14ac:dyDescent="0.7">
      <c r="A19" s="70"/>
      <c r="B19" s="50" t="s">
        <v>116</v>
      </c>
      <c r="C19" s="67" t="s">
        <v>3</v>
      </c>
      <c r="D19" s="42">
        <v>2.5000000000000001E-2</v>
      </c>
      <c r="E19" s="50" t="s">
        <v>23</v>
      </c>
      <c r="F19" s="71"/>
      <c r="G19" s="71" t="s">
        <v>127</v>
      </c>
      <c r="H19" s="71" t="s">
        <v>3</v>
      </c>
      <c r="I19" s="45">
        <v>12</v>
      </c>
      <c r="J19" s="67" t="s">
        <v>28</v>
      </c>
      <c r="K19" s="73"/>
      <c r="L19" s="154"/>
      <c r="M19" s="154" t="str">
        <f>IF(I19&gt;=D26,"t OK","Change t")</f>
        <v>t OK</v>
      </c>
      <c r="N19" s="154"/>
      <c r="O19" s="159"/>
      <c r="P19" s="159" t="s">
        <v>6</v>
      </c>
      <c r="Q19" s="159">
        <f>CONVERT(I23,"mm","cm")</f>
        <v>0.9</v>
      </c>
      <c r="R19" s="159"/>
      <c r="S19" s="159"/>
      <c r="T19" s="159"/>
      <c r="U19" s="159"/>
    </row>
    <row r="20" spans="1:21" ht="25.8" thickBot="1" x14ac:dyDescent="0.75">
      <c r="A20" s="63" t="s">
        <v>31</v>
      </c>
      <c r="B20" s="64"/>
      <c r="C20" s="64"/>
      <c r="D20" s="64"/>
      <c r="E20" s="64"/>
      <c r="F20" s="64"/>
      <c r="G20" s="64"/>
      <c r="H20" s="64"/>
      <c r="I20" s="64"/>
      <c r="J20" s="64"/>
      <c r="K20" s="65"/>
      <c r="L20" s="154"/>
      <c r="M20" s="154" t="str">
        <f>IF(D19&lt;=0.025,"จมูก OK","จมูก Change")</f>
        <v>จมูก OK</v>
      </c>
      <c r="N20" s="154"/>
      <c r="O20" s="159"/>
      <c r="P20" s="159"/>
      <c r="Q20" s="159"/>
      <c r="R20" s="159"/>
      <c r="S20" s="159" t="s">
        <v>387</v>
      </c>
      <c r="T20" s="159">
        <f>((1200*(I16+0.025)*I17)+(2400*U16)*SQRT(I16^2+I17^2))/I16</f>
        <v>533.86282914308924</v>
      </c>
      <c r="U20" s="159"/>
    </row>
    <row r="21" spans="1:21" x14ac:dyDescent="0.65">
      <c r="A21" s="83" t="s">
        <v>32</v>
      </c>
      <c r="B21" s="78" t="str">
        <f>IF(D10="SR-24","RB",IF(D10="SD-30","DB",IF(D10="SD-40","DB",IF(D10="SD-50","DB"))))</f>
        <v>RB</v>
      </c>
      <c r="C21" s="78" t="s">
        <v>3</v>
      </c>
      <c r="D21" s="47" t="s">
        <v>37</v>
      </c>
      <c r="E21" s="84"/>
      <c r="F21" s="85"/>
      <c r="G21" s="78" t="s">
        <v>8</v>
      </c>
      <c r="H21" s="67" t="s">
        <v>3</v>
      </c>
      <c r="I21" s="42" t="s">
        <v>13</v>
      </c>
      <c r="J21" s="78"/>
      <c r="K21" s="84"/>
      <c r="L21" s="154"/>
      <c r="M21" s="154"/>
      <c r="N21" s="154"/>
      <c r="O21" s="159"/>
      <c r="P21" s="159"/>
      <c r="Q21" s="159"/>
      <c r="R21" s="159"/>
      <c r="S21" s="159" t="s">
        <v>34</v>
      </c>
      <c r="T21" s="163">
        <f>PI()/4*Q19^2</f>
        <v>0.63617251235193317</v>
      </c>
      <c r="U21" s="159" t="s">
        <v>388</v>
      </c>
    </row>
    <row r="22" spans="1:21" x14ac:dyDescent="0.65">
      <c r="A22" s="66"/>
      <c r="B22" s="67" t="s">
        <v>35</v>
      </c>
      <c r="C22" s="67" t="s">
        <v>3</v>
      </c>
      <c r="D22" s="67">
        <f>IF(B21="DB",VLOOKUP(บันไดแบบยื่นจากคานกลาง!D21,[1]Data!$H$9:$I$19,2,FALSE),IF(B21="RB",VLOOKUP(D21,[1]Data!$D$9:$E$19,2,FALSE)))</f>
        <v>9</v>
      </c>
      <c r="E22" s="68" t="s">
        <v>36</v>
      </c>
      <c r="F22" s="86" t="s">
        <v>32</v>
      </c>
      <c r="G22" s="67" t="str">
        <f>IF(I21="SR-24","RB",IF(I21="SD-30","DB",IF(I21="SD-40","DB",IF(I21="SD-50","DB"))))</f>
        <v>RB</v>
      </c>
      <c r="H22" s="67" t="s">
        <v>3</v>
      </c>
      <c r="I22" s="42" t="s">
        <v>37</v>
      </c>
      <c r="J22" s="67"/>
      <c r="K22" s="68"/>
      <c r="L22" s="154"/>
      <c r="M22" s="154"/>
      <c r="N22" s="154"/>
      <c r="O22" s="159"/>
      <c r="P22" s="159"/>
      <c r="Q22" s="159"/>
      <c r="R22" s="159"/>
      <c r="S22" s="159" t="s">
        <v>38</v>
      </c>
      <c r="T22" s="159">
        <f>ROUND(CONVERT(T21/D28,"m","cm"),0)</f>
        <v>85</v>
      </c>
      <c r="U22" s="159" t="s">
        <v>86</v>
      </c>
    </row>
    <row r="23" spans="1:21" x14ac:dyDescent="0.65">
      <c r="A23" s="66"/>
      <c r="B23" s="67" t="s">
        <v>128</v>
      </c>
      <c r="C23" s="67" t="s">
        <v>3</v>
      </c>
      <c r="D23" s="180">
        <v>4</v>
      </c>
      <c r="E23" s="68" t="s">
        <v>129</v>
      </c>
      <c r="F23" s="66"/>
      <c r="G23" s="67" t="s">
        <v>35</v>
      </c>
      <c r="H23" s="67" t="s">
        <v>3</v>
      </c>
      <c r="I23" s="67">
        <f>IF(G22="DB",VLOOKUP(บันไดแบบยื่นจากคานกลาง!I22,[1]Data!$H$9:$I$19,2,FALSE),IF(G22="RB",VLOOKUP(I22,[1]Data!$D$9:$E$19,2,FALSE)))</f>
        <v>9</v>
      </c>
      <c r="J23" s="67" t="s">
        <v>36</v>
      </c>
      <c r="K23" s="68"/>
      <c r="L23" s="154"/>
      <c r="M23" s="154"/>
      <c r="N23" s="154"/>
      <c r="O23" s="159"/>
      <c r="P23" s="159"/>
      <c r="Q23" s="159"/>
      <c r="R23" s="159"/>
      <c r="S23" s="159" t="s">
        <v>40</v>
      </c>
      <c r="T23" s="163">
        <f>PI()/4*Q18^2</f>
        <v>0.63617251235193317</v>
      </c>
      <c r="U23" s="159" t="s">
        <v>388</v>
      </c>
    </row>
    <row r="24" spans="1:21" ht="24.6" thickBot="1" x14ac:dyDescent="0.7">
      <c r="A24" s="66"/>
      <c r="B24" s="67"/>
      <c r="C24" s="67"/>
      <c r="D24" s="67"/>
      <c r="E24" s="68"/>
      <c r="F24" s="66"/>
      <c r="G24" s="71" t="s">
        <v>130</v>
      </c>
      <c r="H24" s="67" t="s">
        <v>3</v>
      </c>
      <c r="I24" s="153">
        <v>0.16</v>
      </c>
      <c r="J24" s="71" t="s">
        <v>23</v>
      </c>
      <c r="K24" s="68"/>
      <c r="L24" s="154"/>
      <c r="M24" s="154"/>
      <c r="N24" s="154"/>
      <c r="O24" s="159"/>
      <c r="P24" s="159"/>
      <c r="Q24" s="159"/>
      <c r="R24" s="159"/>
      <c r="S24" s="159" t="s">
        <v>38</v>
      </c>
      <c r="T24" s="159">
        <f>ROUND(CONVERT(T23/D27,"m","cm"),0)</f>
        <v>43</v>
      </c>
      <c r="U24" s="159" t="s">
        <v>86</v>
      </c>
    </row>
    <row r="25" spans="1:21" ht="24.6" thickBot="1" x14ac:dyDescent="0.7">
      <c r="A25" s="63" t="s">
        <v>41</v>
      </c>
      <c r="B25" s="64"/>
      <c r="C25" s="64"/>
      <c r="D25" s="64"/>
      <c r="E25" s="64"/>
      <c r="F25" s="64"/>
      <c r="G25" s="64"/>
      <c r="H25" s="64"/>
      <c r="I25" s="64"/>
      <c r="J25" s="64"/>
      <c r="K25" s="65"/>
      <c r="L25" s="154"/>
      <c r="M25" s="154"/>
      <c r="N25" s="154"/>
      <c r="O25" s="154"/>
      <c r="P25" s="154"/>
      <c r="Q25" s="154"/>
      <c r="R25" s="154"/>
      <c r="S25" s="154"/>
      <c r="T25" s="154"/>
      <c r="U25" s="154"/>
    </row>
    <row r="26" spans="1:21" x14ac:dyDescent="0.65">
      <c r="A26" s="176" t="s">
        <v>42</v>
      </c>
      <c r="B26" s="177"/>
      <c r="C26" s="67" t="s">
        <v>3</v>
      </c>
      <c r="D26" s="94">
        <f>IF(R16&gt;=0.1,CONVERT(R16,"m","cm"),10)</f>
        <v>12</v>
      </c>
      <c r="E26" s="67" t="s">
        <v>28</v>
      </c>
      <c r="F26" s="67"/>
      <c r="G26" s="67" t="s">
        <v>43</v>
      </c>
      <c r="H26" s="67" t="s">
        <v>3</v>
      </c>
      <c r="I26" s="81">
        <f>I19-3</f>
        <v>9</v>
      </c>
      <c r="J26" s="67" t="s">
        <v>28</v>
      </c>
      <c r="K26" s="68"/>
      <c r="L26" s="154"/>
      <c r="M26" s="154"/>
      <c r="N26" s="154"/>
      <c r="O26" s="154"/>
      <c r="P26" s="154"/>
      <c r="Q26" s="154"/>
      <c r="R26" s="154"/>
      <c r="S26" s="154"/>
      <c r="T26" s="154"/>
      <c r="U26" s="154"/>
    </row>
    <row r="27" spans="1:21" ht="27" x14ac:dyDescent="0.65">
      <c r="A27" s="148" t="s">
        <v>44</v>
      </c>
      <c r="B27" s="147"/>
      <c r="C27" s="67" t="s">
        <v>3</v>
      </c>
      <c r="D27" s="94">
        <f>I27/(H10*H13*(I26/100))</f>
        <v>1.4696669626657213</v>
      </c>
      <c r="E27" s="67" t="s">
        <v>121</v>
      </c>
      <c r="F27" s="67"/>
      <c r="G27" s="67" t="s">
        <v>45</v>
      </c>
      <c r="H27" s="67" t="s">
        <v>3</v>
      </c>
      <c r="I27" s="81">
        <f>((I29*((D16/2)^2))/2)</f>
        <v>141.75</v>
      </c>
      <c r="J27" s="67" t="s">
        <v>46</v>
      </c>
      <c r="K27" s="68"/>
    </row>
    <row r="28" spans="1:21" ht="27" x14ac:dyDescent="0.65">
      <c r="A28" s="176" t="s">
        <v>47</v>
      </c>
      <c r="B28" s="177"/>
      <c r="C28" s="67" t="s">
        <v>3</v>
      </c>
      <c r="D28" s="94">
        <f>IF(I21="SR-24",0.0025*100*I16*I19,IF(I21="SD-30",0.002*100*I16*I19,IF(I21="SD-40",0.0018*100*I16*I19)))</f>
        <v>0.75</v>
      </c>
      <c r="E28" s="67" t="s">
        <v>121</v>
      </c>
      <c r="F28" s="67"/>
      <c r="G28" s="67" t="s">
        <v>48</v>
      </c>
      <c r="H28" s="67" t="s">
        <v>3</v>
      </c>
      <c r="I28" s="81">
        <f>(H14*I16*100*(I26^2))/100</f>
        <v>188.56120828732247</v>
      </c>
      <c r="J28" s="67" t="s">
        <v>46</v>
      </c>
      <c r="K28" s="68"/>
    </row>
    <row r="29" spans="1:21" ht="27" x14ac:dyDescent="0.65">
      <c r="A29" s="66"/>
      <c r="B29" s="67" t="s">
        <v>135</v>
      </c>
      <c r="C29" s="67" t="s">
        <v>3</v>
      </c>
      <c r="D29" s="67">
        <f>ROUNDUP(T23*D23,2)</f>
        <v>2.5499999999999998</v>
      </c>
      <c r="E29" s="67" t="s">
        <v>121</v>
      </c>
      <c r="F29" s="67"/>
      <c r="G29" s="67" t="s">
        <v>49</v>
      </c>
      <c r="H29" s="67" t="s">
        <v>3</v>
      </c>
      <c r="I29" s="81">
        <f>SUM(D17,D18*I16)</f>
        <v>126</v>
      </c>
      <c r="J29" s="67" t="s">
        <v>50</v>
      </c>
      <c r="K29" s="68"/>
    </row>
    <row r="30" spans="1:21" ht="27.6" thickBot="1" x14ac:dyDescent="0.7">
      <c r="A30" s="66"/>
      <c r="B30" s="178" t="s">
        <v>134</v>
      </c>
      <c r="C30" s="67" t="s">
        <v>3</v>
      </c>
      <c r="D30" s="67">
        <f>ROUNDUP(T21/I24,2)</f>
        <v>3.98</v>
      </c>
      <c r="E30" s="67" t="s">
        <v>121</v>
      </c>
      <c r="F30" s="67"/>
      <c r="G30" s="177" t="s">
        <v>386</v>
      </c>
      <c r="H30" s="67" t="s">
        <v>3</v>
      </c>
      <c r="I30" s="81">
        <v>30</v>
      </c>
      <c r="J30" s="67" t="s">
        <v>28</v>
      </c>
      <c r="K30" s="68"/>
    </row>
    <row r="31" spans="1:21" ht="24.6" thickBot="1" x14ac:dyDescent="0.7">
      <c r="A31" s="63" t="s">
        <v>51</v>
      </c>
      <c r="B31" s="64"/>
      <c r="C31" s="64"/>
      <c r="D31" s="64"/>
      <c r="E31" s="64"/>
      <c r="F31" s="64"/>
      <c r="G31" s="64"/>
      <c r="H31" s="64"/>
      <c r="I31" s="64"/>
      <c r="J31" s="64"/>
      <c r="K31" s="65"/>
    </row>
    <row r="32" spans="1:21" ht="24.6" thickBot="1" x14ac:dyDescent="0.7">
      <c r="A32" s="77"/>
      <c r="B32" s="131" t="s">
        <v>52</v>
      </c>
      <c r="C32" s="84"/>
      <c r="D32" s="78"/>
      <c r="E32" s="104" t="str">
        <f>IF(I27&lt;I28,CONCATENATE(G27,H27,ROUND(I27,2),J27,"  &lt;  ",G28,H28,ROUND(I28,2),J28),IF(I27&gt;I28,CONCATENATE(G27,H27,ROUND(I27,2),J27,"  &gt;  ",G28,H28,ROUND(I28,2),J28)))</f>
        <v>M=141.75kgm.  &lt;  Mr=188.56kgm.</v>
      </c>
      <c r="F32" s="104"/>
      <c r="G32" s="104"/>
      <c r="H32" s="104"/>
      <c r="I32" s="104"/>
      <c r="J32" s="53" t="str">
        <f>IF(I27&lt;I28,"PASS","Change Thickness mid")</f>
        <v>PASS</v>
      </c>
      <c r="K32" s="54"/>
    </row>
    <row r="33" spans="1:11" ht="24.6" thickBot="1" x14ac:dyDescent="0.7">
      <c r="A33" s="53" t="s">
        <v>273</v>
      </c>
      <c r="B33" s="103"/>
      <c r="C33" s="54"/>
      <c r="D33" s="134"/>
      <c r="E33" s="61" t="s">
        <v>54</v>
      </c>
      <c r="F33" s="149" t="str">
        <f>CONCATENATE(" S = ",I24*100,J30," &lt;= ",I30,J30)</f>
        <v xml:space="preserve"> S = 16cm. &lt;= 30cm.</v>
      </c>
      <c r="G33" s="149"/>
      <c r="H33" s="149"/>
      <c r="I33" s="150"/>
      <c r="J33" s="53" t="str">
        <f>IF(I24*100&lt;=I30,"PASS","Change spacing")</f>
        <v>PASS</v>
      </c>
      <c r="K33" s="54"/>
    </row>
    <row r="34" spans="1:11" ht="24.6" thickBot="1" x14ac:dyDescent="0.7">
      <c r="A34" s="132"/>
      <c r="B34" s="133" t="s">
        <v>118</v>
      </c>
      <c r="C34" s="64"/>
      <c r="D34" s="64"/>
      <c r="E34" s="64"/>
      <c r="F34" s="64"/>
      <c r="G34" s="64"/>
      <c r="H34" s="64"/>
      <c r="I34" s="64"/>
      <c r="J34" s="64"/>
      <c r="K34" s="65"/>
    </row>
    <row r="35" spans="1:11" ht="24.6" thickBot="1" x14ac:dyDescent="0.7">
      <c r="A35" s="134"/>
      <c r="B35" s="135" t="s">
        <v>119</v>
      </c>
      <c r="C35" s="136"/>
      <c r="D35" s="61"/>
      <c r="E35" s="61" t="s">
        <v>54</v>
      </c>
      <c r="F35" s="61" t="s">
        <v>90</v>
      </c>
      <c r="G35" s="61" t="s">
        <v>3</v>
      </c>
      <c r="H35" s="109">
        <f>I17</f>
        <v>0.15</v>
      </c>
      <c r="I35" s="61" t="s">
        <v>23</v>
      </c>
      <c r="J35" s="106"/>
      <c r="K35" s="110"/>
    </row>
    <row r="36" spans="1:11" ht="25.8" thickBot="1" x14ac:dyDescent="0.75">
      <c r="A36" s="134"/>
      <c r="B36" s="135" t="s">
        <v>120</v>
      </c>
      <c r="C36" s="136"/>
      <c r="D36" s="61"/>
      <c r="E36" s="61" t="s">
        <v>54</v>
      </c>
      <c r="F36" s="61" t="s">
        <v>117</v>
      </c>
      <c r="G36" s="61" t="s">
        <v>3</v>
      </c>
      <c r="H36" s="109">
        <f>I16</f>
        <v>0.25</v>
      </c>
      <c r="I36" s="61" t="s">
        <v>23</v>
      </c>
      <c r="J36" s="106"/>
      <c r="K36" s="110"/>
    </row>
    <row r="37" spans="1:11" ht="24.6" thickBot="1" x14ac:dyDescent="0.7">
      <c r="A37" s="134"/>
      <c r="B37" s="135" t="s">
        <v>53</v>
      </c>
      <c r="C37" s="136"/>
      <c r="D37" s="61"/>
      <c r="E37" s="61" t="s">
        <v>54</v>
      </c>
      <c r="F37" s="61"/>
      <c r="G37" s="61" t="str">
        <f>CONCATENATE(I19, " cm. ")</f>
        <v xml:space="preserve">12 cm. </v>
      </c>
      <c r="H37" s="61"/>
      <c r="I37" s="61"/>
      <c r="J37" s="53" t="str">
        <f>IF(I19&gt;=D26,"PASS","Change t")</f>
        <v>PASS</v>
      </c>
      <c r="K37" s="54"/>
    </row>
    <row r="38" spans="1:11" ht="24.6" thickBot="1" x14ac:dyDescent="0.7">
      <c r="A38" s="66"/>
      <c r="B38" s="137" t="s">
        <v>55</v>
      </c>
      <c r="C38" s="68"/>
      <c r="D38" s="67"/>
      <c r="E38" s="111" t="s">
        <v>54</v>
      </c>
      <c r="F38" s="96" t="str">
        <f>CONCATENATE(D23," ",D21," ","mm.")</f>
        <v>4 RB9 mm.</v>
      </c>
      <c r="G38" s="96"/>
      <c r="H38" s="96"/>
      <c r="I38" s="96"/>
      <c r="J38" s="112" t="str">
        <f>IF(D29&gt;D27,"PASS","REDESIGN")</f>
        <v>PASS</v>
      </c>
      <c r="K38" s="113"/>
    </row>
    <row r="39" spans="1:11" ht="24.6" thickBot="1" x14ac:dyDescent="0.7">
      <c r="A39" s="134"/>
      <c r="B39" s="135" t="s">
        <v>56</v>
      </c>
      <c r="C39" s="136"/>
      <c r="D39" s="61"/>
      <c r="E39" s="114" t="s">
        <v>54</v>
      </c>
      <c r="F39" s="106" t="str">
        <f>CONCATENATE(I22," @ ",I24*100,"cm.")</f>
        <v>RB9 @ 16cm.</v>
      </c>
      <c r="G39" s="106"/>
      <c r="H39" s="106"/>
      <c r="I39" s="106"/>
      <c r="J39" s="53" t="str">
        <f>IF(D30&gt;D28,"PASS","REDESIGN")</f>
        <v>PASS</v>
      </c>
      <c r="K39" s="54"/>
    </row>
    <row r="40" spans="1:11" x14ac:dyDescent="0.65">
      <c r="A40" s="66"/>
      <c r="B40" s="67"/>
      <c r="C40" s="67"/>
      <c r="D40" s="67"/>
      <c r="E40" s="67"/>
      <c r="F40" s="67"/>
      <c r="G40" s="67"/>
      <c r="H40" s="67"/>
      <c r="I40" s="67"/>
      <c r="J40" s="67"/>
      <c r="K40" s="67"/>
    </row>
  </sheetData>
  <sheetProtection algorithmName="SHA-512" hashValue="9LNbLuQdT3RhEn8qhJP4/WkfcslE/gSoeHaBLmxYOi72ncQinpYLetr9+yO3KM5mShwE+6fxoX3z6YlSvOtXAg==" saltValue="tdFBSKb0XCW+en8RRLicUQ==" spinCount="100000" sheet="1" objects="1" scenarios="1"/>
  <mergeCells count="22">
    <mergeCell ref="J36:K36"/>
    <mergeCell ref="J37:K37"/>
    <mergeCell ref="F38:I38"/>
    <mergeCell ref="J38:K38"/>
    <mergeCell ref="F39:I39"/>
    <mergeCell ref="J39:K39"/>
    <mergeCell ref="J35:K35"/>
    <mergeCell ref="A1:K1"/>
    <mergeCell ref="D4:E4"/>
    <mergeCell ref="E32:I32"/>
    <mergeCell ref="J32:K32"/>
    <mergeCell ref="A2:B2"/>
    <mergeCell ref="C2:F2"/>
    <mergeCell ref="H2:K2"/>
    <mergeCell ref="A3:B3"/>
    <mergeCell ref="C3:F3"/>
    <mergeCell ref="H3:K3"/>
    <mergeCell ref="I4:K4"/>
    <mergeCell ref="A27:B27"/>
    <mergeCell ref="A33:C33"/>
    <mergeCell ref="F33:I33"/>
    <mergeCell ref="J33:K33"/>
  </mergeCells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94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6A09EC7-225F-4022-ACC2-4CF45B1588DF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88C934DD-39FA-407D-B212-607A4A653D6C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600-000001000000}">
          <x14:formula1>
            <xm:f>Data!$D$3:$D$6</xm:f>
          </x14:formula1>
          <xm:sqref>D10 I21</xm:sqref>
        </x14:dataValidation>
        <x14:dataValidation type="list" allowBlank="1" showInputMessage="1" showErrorMessage="1" xr:uid="{00000000-0002-0000-0600-000002000000}">
          <x14:formula1>
            <xm:f>IF(B21=Data!$D$8,Data!$D$9:$D$19,Data!$H$9:$H$19)</xm:f>
          </x14:formula1>
          <xm:sqref>I22 D21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48"/>
  <sheetViews>
    <sheetView view="pageBreakPreview" topLeftCell="A42" zoomScale="115" zoomScaleNormal="70" zoomScaleSheetLayoutView="115" zoomScalePageLayoutView="55" workbookViewId="0">
      <selection activeCell="K28" sqref="K28"/>
    </sheetView>
  </sheetViews>
  <sheetFormatPr defaultColWidth="9.109375" defaultRowHeight="24" x14ac:dyDescent="0.65"/>
  <cols>
    <col min="1" max="1" width="5.6640625" style="50" customWidth="1"/>
    <col min="2" max="2" width="15.44140625" style="50" bestFit="1" customWidth="1"/>
    <col min="3" max="3" width="5.88671875" style="50" customWidth="1"/>
    <col min="4" max="4" width="12.33203125" style="50" customWidth="1"/>
    <col min="5" max="5" width="8.33203125" style="50" customWidth="1"/>
    <col min="6" max="6" width="5.5546875" style="50" customWidth="1"/>
    <col min="7" max="7" width="16" style="50" customWidth="1"/>
    <col min="8" max="8" width="11" style="50" customWidth="1"/>
    <col min="9" max="9" width="12.5546875" style="50" customWidth="1"/>
    <col min="10" max="10" width="7.6640625" style="50" customWidth="1"/>
    <col min="11" max="11" width="13.5546875" style="50" customWidth="1"/>
    <col min="12" max="12" width="9.109375" style="50"/>
    <col min="13" max="13" width="10.5546875" style="50" customWidth="1"/>
    <col min="14" max="14" width="14.33203125" style="50" bestFit="1" customWidth="1"/>
    <col min="15" max="17" width="9.109375" style="50"/>
    <col min="18" max="18" width="18.88671875" style="50" bestFit="1" customWidth="1"/>
    <col min="19" max="19" width="9.109375" style="50"/>
    <col min="20" max="20" width="16.44140625" style="50" customWidth="1"/>
    <col min="21" max="21" width="14.44140625" style="50" bestFit="1" customWidth="1"/>
    <col min="22" max="16384" width="9.109375" style="50"/>
  </cols>
  <sheetData>
    <row r="1" spans="1:24" ht="24.6" thickBot="1" x14ac:dyDescent="0.7">
      <c r="A1" s="141" t="s">
        <v>173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M1" s="51"/>
      <c r="N1" s="52" t="s">
        <v>380</v>
      </c>
    </row>
    <row r="2" spans="1:24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  <c r="O2" s="67"/>
      <c r="P2" s="67"/>
    </row>
    <row r="3" spans="1:24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24" ht="24.6" thickBot="1" x14ac:dyDescent="0.7">
      <c r="A4" s="60" t="s">
        <v>85</v>
      </c>
      <c r="B4" s="61"/>
      <c r="C4" s="139"/>
      <c r="D4" s="34"/>
      <c r="E4" s="34"/>
      <c r="F4" s="140"/>
      <c r="G4" s="181" t="s">
        <v>87</v>
      </c>
      <c r="H4" s="202"/>
      <c r="I4" s="40" t="s">
        <v>115</v>
      </c>
      <c r="J4" s="40"/>
      <c r="K4" s="41"/>
      <c r="L4" s="154"/>
      <c r="M4" s="154"/>
      <c r="N4" s="154"/>
      <c r="O4" s="159" t="s">
        <v>107</v>
      </c>
      <c r="P4" s="160" t="str">
        <f>VLOOKUP(I4,Data!Q5:R21,2,FALSE)</f>
        <v>โรงเรียนอนุบาล</v>
      </c>
      <c r="Q4" s="159"/>
      <c r="R4" s="159"/>
      <c r="S4" s="161"/>
      <c r="T4" s="161"/>
      <c r="U4" s="161"/>
      <c r="V4" s="159"/>
      <c r="W4" s="159"/>
      <c r="X4" s="154"/>
    </row>
    <row r="5" spans="1:24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54"/>
      <c r="M5" s="154"/>
      <c r="N5" s="154"/>
      <c r="O5" s="159"/>
      <c r="P5" s="159"/>
      <c r="Q5" s="159"/>
      <c r="R5" s="159"/>
      <c r="S5" s="159"/>
      <c r="T5" s="159"/>
      <c r="U5" s="159"/>
      <c r="V5" s="159"/>
      <c r="W5" s="159"/>
      <c r="X5" s="154"/>
    </row>
    <row r="6" spans="1:24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54"/>
      <c r="M6" s="154"/>
      <c r="N6" s="154"/>
      <c r="O6" s="159"/>
      <c r="P6" s="159"/>
      <c r="Q6" s="159"/>
      <c r="R6" s="159"/>
      <c r="S6" s="159"/>
      <c r="T6" s="159"/>
      <c r="U6" s="159"/>
      <c r="V6" s="159"/>
      <c r="W6" s="159"/>
      <c r="X6" s="154"/>
    </row>
    <row r="7" spans="1:24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54"/>
      <c r="M7" s="154" t="str">
        <f>IF(D7&lt;=65,"fc'OK",IF(N7="USE65","fc' OK",""))</f>
        <v>fc'OK</v>
      </c>
      <c r="N7" s="154" t="str">
        <f>IF(D6*0.375&gt;65,"USE65","")</f>
        <v>USE65</v>
      </c>
      <c r="O7" s="159"/>
      <c r="P7" s="159"/>
      <c r="Q7" s="159"/>
      <c r="R7" s="159"/>
      <c r="S7" s="159"/>
      <c r="T7" s="159"/>
      <c r="U7" s="159"/>
      <c r="V7" s="159"/>
      <c r="W7" s="159"/>
      <c r="X7" s="154"/>
    </row>
    <row r="8" spans="1:24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54"/>
      <c r="M8" s="154"/>
      <c r="N8" s="154"/>
      <c r="O8" s="159"/>
      <c r="P8" s="162" t="s">
        <v>6</v>
      </c>
      <c r="Q8" s="162"/>
      <c r="R8" s="162"/>
      <c r="S8" s="159"/>
      <c r="T8" s="159"/>
      <c r="U8" s="159"/>
      <c r="V8" s="159"/>
      <c r="W8" s="159"/>
      <c r="X8" s="154"/>
    </row>
    <row r="9" spans="1:24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4"/>
      <c r="M9" s="154"/>
      <c r="N9" s="154"/>
      <c r="O9" s="159"/>
      <c r="P9" s="159" t="s">
        <v>11</v>
      </c>
      <c r="Q9" s="159" t="s">
        <v>3</v>
      </c>
      <c r="R9" s="159">
        <f>IF(U9="USE1700",1700,R11*0.5)</f>
        <v>1500</v>
      </c>
      <c r="S9" s="159" t="s">
        <v>12</v>
      </c>
      <c r="T9" s="159" t="str">
        <f>IF(AND(I24="SR-24",R9&lt;=1200),"OK",IF(AND(I24="SD-30",R9=R11/2,R9&lt;=1500),"OK",IF(AND(I24="SD-40",R9=R11/2,R9&lt;=1500),"OK",IF(AND(I24="SD-40",R9&gt;1500),"OK",IF(AND(I24="SD-50",R11&gt;4250,U9="USE1700"),"OK")))))</f>
        <v>OK</v>
      </c>
      <c r="U9" s="159" t="str">
        <f>IF(AND(I24="SD-50",R11&gt;4250),"USE1700",IF(I24="SD-40","USE1700",""))</f>
        <v/>
      </c>
      <c r="V9" s="159"/>
      <c r="W9" s="159"/>
      <c r="X9" s="154"/>
    </row>
    <row r="10" spans="1:24" x14ac:dyDescent="0.65">
      <c r="A10" s="66"/>
      <c r="B10" s="67" t="s">
        <v>8</v>
      </c>
      <c r="C10" s="67" t="s">
        <v>3</v>
      </c>
      <c r="D10" s="42" t="s">
        <v>60</v>
      </c>
      <c r="E10" s="67"/>
      <c r="F10" s="67" t="s">
        <v>11</v>
      </c>
      <c r="G10" s="67" t="s">
        <v>3</v>
      </c>
      <c r="H10" s="69">
        <f>IF(N10="USE1700",1700,D11*0.5)</f>
        <v>1500</v>
      </c>
      <c r="I10" s="67" t="s">
        <v>4</v>
      </c>
      <c r="J10" s="67"/>
      <c r="K10" s="68"/>
      <c r="L10" s="154" t="s">
        <v>11</v>
      </c>
      <c r="M10" s="154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54" t="str">
        <f>IF(AND(D10="SD-50",D11&gt;4250),"USE1700",IF(D10="SD-40","USE1700",""))</f>
        <v/>
      </c>
      <c r="O10" s="159"/>
      <c r="P10" s="159" t="s">
        <v>14</v>
      </c>
      <c r="Q10" s="159" t="s">
        <v>3</v>
      </c>
      <c r="R10" s="159">
        <v>2040000</v>
      </c>
      <c r="S10" s="159" t="s">
        <v>12</v>
      </c>
      <c r="T10" s="159"/>
      <c r="U10" s="159"/>
      <c r="V10" s="159"/>
      <c r="W10" s="159"/>
      <c r="X10" s="154"/>
    </row>
    <row r="11" spans="1:24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3000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54"/>
      <c r="M11" s="154"/>
      <c r="N11" s="154"/>
      <c r="O11" s="159"/>
      <c r="P11" s="159" t="s">
        <v>15</v>
      </c>
      <c r="Q11" s="159" t="s">
        <v>3</v>
      </c>
      <c r="R11" s="159">
        <f>IF(I24="SR-24",2400,IF(I24="SD-30",3000,IF(I24="SD-40",4000,IF(I24="SD-50",5000))))</f>
        <v>3000</v>
      </c>
      <c r="S11" s="159"/>
      <c r="T11" s="159"/>
      <c r="U11" s="159"/>
      <c r="V11" s="159"/>
      <c r="W11" s="159"/>
      <c r="X11" s="154"/>
    </row>
    <row r="12" spans="1:24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54"/>
      <c r="M12" s="154"/>
      <c r="N12" s="154"/>
      <c r="O12" s="159"/>
      <c r="P12" s="159"/>
      <c r="Q12" s="159"/>
      <c r="R12" s="159"/>
      <c r="S12" s="159"/>
      <c r="T12" s="159"/>
      <c r="U12" s="159"/>
      <c r="V12" s="159"/>
      <c r="W12" s="159"/>
      <c r="X12" s="154"/>
    </row>
    <row r="13" spans="1:24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0.90858178960129743</v>
      </c>
      <c r="I13" s="67"/>
      <c r="J13" s="67"/>
      <c r="K13" s="68"/>
      <c r="L13" s="154"/>
      <c r="M13" s="155"/>
      <c r="N13" s="155"/>
      <c r="O13" s="161"/>
      <c r="P13" s="161"/>
      <c r="Q13" s="161"/>
      <c r="R13" s="159"/>
      <c r="S13" s="159"/>
      <c r="T13" s="159"/>
      <c r="U13" s="159"/>
      <c r="V13" s="159"/>
      <c r="W13" s="159"/>
      <c r="X13" s="154"/>
    </row>
    <row r="14" spans="1:24" ht="24.6" thickBot="1" x14ac:dyDescent="0.7">
      <c r="A14" s="66"/>
      <c r="B14" s="67" t="s">
        <v>19</v>
      </c>
      <c r="C14" s="67" t="s">
        <v>3</v>
      </c>
      <c r="D14" s="74">
        <f>1/(1+H10/(D13*D7))</f>
        <v>0.27425463119610777</v>
      </c>
      <c r="E14" s="67"/>
      <c r="F14" s="67" t="s">
        <v>20</v>
      </c>
      <c r="G14" s="67" t="s">
        <v>3</v>
      </c>
      <c r="H14" s="74">
        <f>0.5*(D7*D14*H13)</f>
        <v>8.0984398176046106</v>
      </c>
      <c r="I14" s="67" t="s">
        <v>4</v>
      </c>
      <c r="J14" s="67"/>
      <c r="K14" s="68"/>
      <c r="L14" s="154"/>
      <c r="M14" s="154"/>
      <c r="N14" s="154"/>
      <c r="O14" s="159"/>
      <c r="P14" s="159"/>
      <c r="Q14" s="159"/>
      <c r="R14" s="159"/>
      <c r="S14" s="159"/>
      <c r="T14" s="159"/>
      <c r="U14" s="159"/>
      <c r="V14" s="159" t="s">
        <v>139</v>
      </c>
      <c r="W14" s="159"/>
      <c r="X14" s="154"/>
    </row>
    <row r="15" spans="1:24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54"/>
      <c r="M15" s="154"/>
      <c r="N15" s="154"/>
      <c r="O15" s="159"/>
      <c r="P15" s="159" t="s">
        <v>22</v>
      </c>
      <c r="Q15" s="159" t="s">
        <v>3</v>
      </c>
      <c r="R15" s="163">
        <f>D16/20*(0.4+(D11/7000))</f>
        <v>5.1785714285714282E-2</v>
      </c>
      <c r="S15" s="159"/>
      <c r="T15" s="159" t="s">
        <v>145</v>
      </c>
      <c r="U15" s="159"/>
      <c r="V15" s="159"/>
      <c r="W15" s="159"/>
      <c r="X15" s="154"/>
    </row>
    <row r="16" spans="1:24" ht="25.2" x14ac:dyDescent="0.7">
      <c r="A16" s="77"/>
      <c r="B16" s="78" t="s">
        <v>140</v>
      </c>
      <c r="C16" s="78" t="s">
        <v>3</v>
      </c>
      <c r="D16" s="43">
        <v>1.25</v>
      </c>
      <c r="E16" s="78" t="s">
        <v>23</v>
      </c>
      <c r="F16" s="78"/>
      <c r="G16" s="78" t="s">
        <v>373</v>
      </c>
      <c r="H16" s="78" t="s">
        <v>3</v>
      </c>
      <c r="I16" s="204">
        <v>0.12</v>
      </c>
      <c r="J16" s="78" t="s">
        <v>23</v>
      </c>
      <c r="K16" s="84"/>
      <c r="L16" s="154"/>
      <c r="M16" s="154" t="str">
        <f>IF(I16&gt;=0.1,"b OK","Change b")</f>
        <v>b OK</v>
      </c>
      <c r="N16" s="154"/>
      <c r="O16" s="159"/>
      <c r="P16" s="159"/>
      <c r="Q16" s="159"/>
      <c r="R16" s="163">
        <f>ROUNDUP(R15,2)</f>
        <v>6.0000000000000005E-2</v>
      </c>
      <c r="S16" s="159" t="s">
        <v>22</v>
      </c>
      <c r="T16" s="159" t="s">
        <v>3</v>
      </c>
      <c r="U16" s="159">
        <f>CONVERT(I19,"cm","m")</f>
        <v>0.28999999999999998</v>
      </c>
      <c r="V16" s="159"/>
      <c r="W16" s="159"/>
      <c r="X16" s="154"/>
    </row>
    <row r="17" spans="1:24" ht="25.2" x14ac:dyDescent="0.7">
      <c r="A17" s="66"/>
      <c r="B17" s="67" t="s">
        <v>146</v>
      </c>
      <c r="C17" s="67" t="s">
        <v>3</v>
      </c>
      <c r="D17" s="42">
        <v>20</v>
      </c>
      <c r="E17" s="67" t="s">
        <v>369</v>
      </c>
      <c r="F17" s="67"/>
      <c r="G17" s="67" t="s">
        <v>275</v>
      </c>
      <c r="H17" s="67" t="s">
        <v>3</v>
      </c>
      <c r="I17" s="182">
        <f>(I21*PI()*D21)/(90*(D17-1))</f>
        <v>0.26868884537281124</v>
      </c>
      <c r="J17" s="67" t="s">
        <v>23</v>
      </c>
      <c r="K17" s="68"/>
      <c r="L17" s="154"/>
      <c r="M17" s="154" t="str">
        <f>IF(AND(P4="บ้านพักอาศัย",I17&gt;=0.22),"bmid OK",IF(AND(P4="อาคารสาธารณะ",I17&gt;=0.24),"bmid OK",IF(AND(P4="โรงเรียนอนุบาล",I17&gt;=0.24),"bmid OK","Change b")))</f>
        <v>bmid OK</v>
      </c>
      <c r="N17" s="154"/>
      <c r="O17" s="159"/>
      <c r="P17" s="164" t="s">
        <v>27</v>
      </c>
      <c r="Q17" s="162"/>
      <c r="R17" s="162"/>
      <c r="S17" s="159"/>
      <c r="T17" s="159"/>
      <c r="U17" s="159"/>
      <c r="V17" s="159"/>
      <c r="W17" s="159"/>
      <c r="X17" s="154"/>
    </row>
    <row r="18" spans="1:24" x14ac:dyDescent="0.65">
      <c r="A18" s="66"/>
      <c r="B18" s="67" t="s">
        <v>280</v>
      </c>
      <c r="C18" s="67" t="s">
        <v>3</v>
      </c>
      <c r="D18" s="67">
        <f>T19+T20</f>
        <v>1094.6835527386345</v>
      </c>
      <c r="E18" s="67" t="s">
        <v>279</v>
      </c>
      <c r="F18" s="67"/>
      <c r="G18" s="67" t="s">
        <v>269</v>
      </c>
      <c r="H18" s="67" t="s">
        <v>3</v>
      </c>
      <c r="I18" s="48">
        <v>0.17499999999999999</v>
      </c>
      <c r="J18" s="67" t="s">
        <v>23</v>
      </c>
      <c r="K18" s="68"/>
      <c r="L18" s="154"/>
      <c r="M18" s="154" t="str">
        <f>IF(AND(P4="บ้านพักอาศัย",I18&lt;=0.2),"h OK",IF(AND(P4="อาคารสาธารณะ",I18&lt;=0.19),"h OK",IF(AND(P4="โรงเรียนอนุบาล",I18&lt;=0.15),"h OK","Change h")))</f>
        <v>Change h</v>
      </c>
      <c r="N18" s="154"/>
      <c r="O18" s="159"/>
      <c r="P18" s="159" t="s">
        <v>29</v>
      </c>
      <c r="Q18" s="159">
        <f>CONVERT(D25,"mm","cm")</f>
        <v>1.6</v>
      </c>
      <c r="R18" s="159"/>
      <c r="S18" s="159" t="s">
        <v>30</v>
      </c>
      <c r="T18" s="159"/>
      <c r="U18" s="159"/>
      <c r="V18" s="159"/>
      <c r="W18" s="159"/>
      <c r="X18" s="154"/>
    </row>
    <row r="19" spans="1:24" x14ac:dyDescent="0.65">
      <c r="A19" s="66"/>
      <c r="B19" s="67" t="s">
        <v>26</v>
      </c>
      <c r="C19" s="67" t="s">
        <v>3</v>
      </c>
      <c r="D19" s="81">
        <f>VLOOKUP(I4,Data!D21:E37,2,FALSE)</f>
        <v>400</v>
      </c>
      <c r="E19" s="67" t="s">
        <v>25</v>
      </c>
      <c r="F19" s="67"/>
      <c r="G19" s="67" t="s">
        <v>22</v>
      </c>
      <c r="H19" s="67" t="s">
        <v>3</v>
      </c>
      <c r="I19" s="44">
        <v>29</v>
      </c>
      <c r="J19" s="67" t="s">
        <v>28</v>
      </c>
      <c r="K19" s="68"/>
      <c r="L19" s="154"/>
      <c r="M19" s="154" t="str">
        <f>IF(I22&lt;=0.025,"จมูก OK","จมูก Change")</f>
        <v>จมูก OK</v>
      </c>
      <c r="N19" s="154"/>
      <c r="O19" s="159"/>
      <c r="P19" s="159" t="s">
        <v>6</v>
      </c>
      <c r="Q19" s="159">
        <f>CONVERT(I26,"mm","cm")</f>
        <v>1.6</v>
      </c>
      <c r="R19" s="159"/>
      <c r="S19" s="159" t="s">
        <v>155</v>
      </c>
      <c r="T19" s="159">
        <f>1200*I18*I17</f>
        <v>56.424657528290361</v>
      </c>
      <c r="U19" s="159"/>
      <c r="V19" s="159"/>
      <c r="W19" s="159"/>
      <c r="X19" s="154"/>
    </row>
    <row r="20" spans="1:24" ht="25.2" x14ac:dyDescent="0.7">
      <c r="A20" s="66"/>
      <c r="B20" s="67" t="s">
        <v>141</v>
      </c>
      <c r="C20" s="67" t="s">
        <v>3</v>
      </c>
      <c r="D20" s="203">
        <v>1</v>
      </c>
      <c r="E20" s="67" t="s">
        <v>23</v>
      </c>
      <c r="F20" s="67"/>
      <c r="G20" s="67" t="s">
        <v>259</v>
      </c>
      <c r="H20" s="67" t="s">
        <v>3</v>
      </c>
      <c r="I20" s="42">
        <v>180</v>
      </c>
      <c r="J20" s="67" t="s">
        <v>368</v>
      </c>
      <c r="K20" s="68"/>
      <c r="L20" s="154"/>
      <c r="M20" s="154" t="str">
        <f>IF(2*I20&lt;=360," θ OK","Change θ")</f>
        <v xml:space="preserve"> θ OK</v>
      </c>
      <c r="N20" s="154"/>
      <c r="O20" s="159"/>
      <c r="P20" s="159"/>
      <c r="Q20" s="159"/>
      <c r="R20" s="159"/>
      <c r="S20" s="159" t="s">
        <v>154</v>
      </c>
      <c r="T20" s="159">
        <f>(2400*U16*D16)/R33</f>
        <v>1038.2588952103442</v>
      </c>
      <c r="U20" s="159"/>
      <c r="V20" s="159"/>
      <c r="W20" s="159"/>
      <c r="X20" s="154"/>
    </row>
    <row r="21" spans="1:24" ht="25.2" x14ac:dyDescent="0.7">
      <c r="A21" s="66"/>
      <c r="B21" s="67" t="s">
        <v>142</v>
      </c>
      <c r="C21" s="67" t="s">
        <v>3</v>
      </c>
      <c r="D21" s="81">
        <f>D20+(D16/2)</f>
        <v>1.625</v>
      </c>
      <c r="E21" s="67" t="s">
        <v>23</v>
      </c>
      <c r="F21" s="67"/>
      <c r="G21" s="67" t="s">
        <v>299</v>
      </c>
      <c r="H21" s="67" t="s">
        <v>3</v>
      </c>
      <c r="I21" s="67">
        <f>I20/2</f>
        <v>90</v>
      </c>
      <c r="J21" s="67" t="s">
        <v>368</v>
      </c>
      <c r="K21" s="68"/>
      <c r="L21" s="154"/>
      <c r="M21" s="154"/>
      <c r="N21" s="154"/>
      <c r="O21" s="159"/>
      <c r="P21" s="159"/>
      <c r="Q21" s="159"/>
      <c r="R21" s="159"/>
      <c r="S21" s="159" t="s">
        <v>156</v>
      </c>
      <c r="T21" s="159">
        <f>D19*D16</f>
        <v>500</v>
      </c>
      <c r="U21" s="159"/>
      <c r="V21" s="159"/>
      <c r="W21" s="159"/>
      <c r="X21" s="154"/>
    </row>
    <row r="22" spans="1:24" ht="24.6" thickBot="1" x14ac:dyDescent="0.7">
      <c r="A22" s="70"/>
      <c r="B22" s="71"/>
      <c r="C22" s="71"/>
      <c r="D22" s="82"/>
      <c r="E22" s="71"/>
      <c r="F22" s="71"/>
      <c r="G22" s="91" t="s">
        <v>116</v>
      </c>
      <c r="H22" s="71" t="s">
        <v>3</v>
      </c>
      <c r="I22" s="205">
        <v>2.5000000000000001E-2</v>
      </c>
      <c r="J22" s="91" t="s">
        <v>23</v>
      </c>
      <c r="K22" s="73"/>
      <c r="L22" s="154"/>
      <c r="M22" s="154"/>
      <c r="N22" s="154"/>
      <c r="O22" s="159"/>
      <c r="P22" s="159"/>
      <c r="Q22" s="159"/>
      <c r="R22" s="159"/>
      <c r="S22" s="159"/>
      <c r="T22" s="159"/>
      <c r="U22" s="159"/>
      <c r="V22" s="159"/>
      <c r="W22" s="159"/>
      <c r="X22" s="154"/>
    </row>
    <row r="23" spans="1:24" ht="24.6" thickBot="1" x14ac:dyDescent="0.7">
      <c r="A23" s="63" t="s">
        <v>31</v>
      </c>
      <c r="B23" s="64"/>
      <c r="C23" s="64"/>
      <c r="D23" s="64"/>
      <c r="E23" s="64"/>
      <c r="F23" s="64"/>
      <c r="G23" s="64"/>
      <c r="H23" s="64"/>
      <c r="I23" s="64"/>
      <c r="J23" s="64"/>
      <c r="K23" s="65"/>
      <c r="L23" s="154"/>
      <c r="M23" s="154"/>
      <c r="N23" s="154"/>
      <c r="O23" s="159"/>
      <c r="P23" s="159"/>
      <c r="Q23" s="159"/>
      <c r="R23" s="159"/>
      <c r="S23" s="159" t="s">
        <v>34</v>
      </c>
      <c r="T23" s="163">
        <f>PI()/4*Q19^2</f>
        <v>2.0106192982974678</v>
      </c>
      <c r="U23" s="159" t="s">
        <v>388</v>
      </c>
      <c r="V23" s="159"/>
      <c r="W23" s="159"/>
      <c r="X23" s="154"/>
    </row>
    <row r="24" spans="1:24" x14ac:dyDescent="0.65">
      <c r="A24" s="83" t="s">
        <v>32</v>
      </c>
      <c r="B24" s="78" t="str">
        <f>IF(D10="SR-24","RB",IF(D10="SD-30","DB",IF(D10="SD-40","DB",IF(D10="SD-50","DB"))))</f>
        <v>DB</v>
      </c>
      <c r="C24" s="78" t="s">
        <v>3</v>
      </c>
      <c r="D24" s="47" t="s">
        <v>73</v>
      </c>
      <c r="E24" s="84"/>
      <c r="F24" s="85"/>
      <c r="G24" s="78" t="s">
        <v>8</v>
      </c>
      <c r="H24" s="67" t="s">
        <v>3</v>
      </c>
      <c r="I24" s="42" t="s">
        <v>60</v>
      </c>
      <c r="J24" s="78"/>
      <c r="K24" s="84"/>
      <c r="L24" s="154"/>
      <c r="M24" s="154"/>
      <c r="N24" s="154"/>
      <c r="O24" s="159"/>
      <c r="P24" s="159"/>
      <c r="Q24" s="159"/>
      <c r="R24" s="159"/>
      <c r="S24" s="159"/>
      <c r="T24" s="159">
        <f>T23/I27*100</f>
        <v>14.361566416410485</v>
      </c>
      <c r="U24" s="159"/>
      <c r="V24" s="159"/>
      <c r="W24" s="159"/>
      <c r="X24" s="154"/>
    </row>
    <row r="25" spans="1:24" x14ac:dyDescent="0.65">
      <c r="A25" s="66"/>
      <c r="B25" s="67" t="s">
        <v>35</v>
      </c>
      <c r="C25" s="67" t="s">
        <v>3</v>
      </c>
      <c r="D25" s="67">
        <f>IF(B24="DB",VLOOKUP('บันไดเวียน ท้องเรียบ'!D24,[1]Data!$H$9:$I$19,2,FALSE),IF(B24="RB",VLOOKUP(D24,[1]Data!$D$9:$E$19,2,FALSE)))</f>
        <v>16</v>
      </c>
      <c r="E25" s="68" t="s">
        <v>36</v>
      </c>
      <c r="F25" s="86" t="s">
        <v>32</v>
      </c>
      <c r="G25" s="67" t="str">
        <f>IF(I24="SR-24","RB",IF(I24="SD-30","DB",IF(I24="SD-40","DB",IF(I24="SD-50","DB"))))</f>
        <v>DB</v>
      </c>
      <c r="H25" s="67" t="s">
        <v>3</v>
      </c>
      <c r="I25" s="42" t="s">
        <v>73</v>
      </c>
      <c r="J25" s="67"/>
      <c r="K25" s="68"/>
      <c r="L25" s="154"/>
      <c r="M25" s="154"/>
      <c r="N25" s="154"/>
      <c r="O25" s="159"/>
      <c r="P25" s="159"/>
      <c r="Q25" s="159"/>
      <c r="R25" s="159"/>
      <c r="S25" s="159" t="s">
        <v>40</v>
      </c>
      <c r="T25" s="163">
        <f>PI()/4*Q18^2</f>
        <v>2.0106192982974678</v>
      </c>
      <c r="U25" s="159" t="s">
        <v>388</v>
      </c>
      <c r="V25" s="159"/>
      <c r="W25" s="159"/>
      <c r="X25" s="154"/>
    </row>
    <row r="26" spans="1:24" x14ac:dyDescent="0.65">
      <c r="A26" s="66"/>
      <c r="B26" s="67"/>
      <c r="C26" s="67"/>
      <c r="D26" s="75"/>
      <c r="E26" s="68"/>
      <c r="F26" s="66"/>
      <c r="G26" s="67" t="s">
        <v>35</v>
      </c>
      <c r="H26" s="67" t="s">
        <v>3</v>
      </c>
      <c r="I26" s="67">
        <f>IF(G25="DB",VLOOKUP('บันไดเวียน ท้องเรียบ'!I25,[1]Data!$H$9:$I$19,2,FALSE),IF(G25="RB",VLOOKUP(I25,[1]Data!$D$9:$E$19,2,FALSE)))</f>
        <v>16</v>
      </c>
      <c r="J26" s="67" t="s">
        <v>36</v>
      </c>
      <c r="K26" s="68"/>
      <c r="L26" s="154"/>
      <c r="M26" s="157"/>
      <c r="N26" s="154"/>
      <c r="O26" s="159"/>
      <c r="P26" s="159"/>
      <c r="Q26" s="159"/>
      <c r="R26" s="159"/>
      <c r="S26" s="159"/>
      <c r="T26" s="159"/>
      <c r="U26" s="159"/>
      <c r="V26" s="159"/>
      <c r="W26" s="159"/>
      <c r="X26" s="154"/>
    </row>
    <row r="27" spans="1:24" ht="24.6" thickBot="1" x14ac:dyDescent="0.7">
      <c r="A27" s="70"/>
      <c r="B27" s="71" t="s">
        <v>128</v>
      </c>
      <c r="C27" s="71" t="s">
        <v>3</v>
      </c>
      <c r="D27" s="205">
        <v>12</v>
      </c>
      <c r="E27" s="73" t="s">
        <v>129</v>
      </c>
      <c r="F27" s="70"/>
      <c r="G27" s="71" t="s">
        <v>130</v>
      </c>
      <c r="H27" s="71" t="s">
        <v>3</v>
      </c>
      <c r="I27" s="45">
        <v>14</v>
      </c>
      <c r="J27" s="71" t="s">
        <v>28</v>
      </c>
      <c r="K27" s="73"/>
      <c r="L27" s="154"/>
      <c r="M27" s="154"/>
      <c r="N27" s="154"/>
      <c r="O27" s="159"/>
      <c r="P27" s="159"/>
      <c r="Q27" s="159"/>
      <c r="R27" s="159"/>
      <c r="S27" s="159"/>
      <c r="T27" s="159"/>
      <c r="U27" s="159"/>
      <c r="V27" s="159"/>
      <c r="W27" s="159"/>
      <c r="X27" s="154"/>
    </row>
    <row r="28" spans="1:24" ht="24.6" thickBot="1" x14ac:dyDescent="0.7">
      <c r="A28" s="63" t="s">
        <v>41</v>
      </c>
      <c r="B28" s="64"/>
      <c r="C28" s="64"/>
      <c r="D28" s="64"/>
      <c r="E28" s="64"/>
      <c r="F28" s="64"/>
      <c r="G28" s="64"/>
      <c r="H28" s="64"/>
      <c r="I28" s="64"/>
      <c r="J28" s="64"/>
      <c r="K28" s="65"/>
      <c r="L28" s="154"/>
      <c r="M28" s="154"/>
      <c r="N28" s="154"/>
      <c r="O28" s="159"/>
      <c r="P28" s="159"/>
      <c r="Q28" s="159"/>
      <c r="R28" s="159"/>
      <c r="S28" s="159"/>
      <c r="T28" s="159"/>
      <c r="U28" s="159"/>
      <c r="V28" s="159"/>
      <c r="W28" s="159"/>
      <c r="X28" s="154"/>
    </row>
    <row r="29" spans="1:24" x14ac:dyDescent="0.65">
      <c r="A29" s="145" t="s">
        <v>42</v>
      </c>
      <c r="B29" s="146"/>
      <c r="C29" s="76" t="s">
        <v>3</v>
      </c>
      <c r="D29" s="78">
        <f>IF(R16&gt;=0.1,CONVERT(R16,"m","cm"),10)</f>
        <v>10</v>
      </c>
      <c r="E29" s="78" t="s">
        <v>363</v>
      </c>
      <c r="F29" s="76"/>
      <c r="G29" s="78" t="s">
        <v>43</v>
      </c>
      <c r="H29" s="78" t="s">
        <v>3</v>
      </c>
      <c r="I29" s="90">
        <f>I19-2-Q19-(Q18/2)</f>
        <v>24.599999999999998</v>
      </c>
      <c r="J29" s="78" t="s">
        <v>28</v>
      </c>
      <c r="K29" s="84"/>
      <c r="L29" s="154"/>
      <c r="M29" s="154"/>
      <c r="N29" s="154"/>
      <c r="O29" s="159"/>
      <c r="P29" s="159" t="s">
        <v>133</v>
      </c>
      <c r="Q29" s="159" t="s">
        <v>3</v>
      </c>
      <c r="R29" s="179">
        <f>(2*T23*V41*0.5*(R11))/(D36*100)</f>
        <v>119.60889411776624</v>
      </c>
      <c r="S29" s="159"/>
      <c r="T29" s="159" t="s">
        <v>149</v>
      </c>
      <c r="U29" s="159" t="s">
        <v>3</v>
      </c>
      <c r="V29" s="159">
        <f>IF(D16&gt;U16,D16/U16,"-")</f>
        <v>4.3103448275862073</v>
      </c>
      <c r="W29" s="159"/>
      <c r="X29" s="154"/>
    </row>
    <row r="30" spans="1:24" x14ac:dyDescent="0.65">
      <c r="A30" s="148" t="s">
        <v>170</v>
      </c>
      <c r="B30" s="147"/>
      <c r="C30" s="67" t="s">
        <v>3</v>
      </c>
      <c r="D30" s="94">
        <f>MAX(R41:R42)+R43</f>
        <v>15.513248406136029</v>
      </c>
      <c r="E30" s="67" t="s">
        <v>39</v>
      </c>
      <c r="F30" s="67"/>
      <c r="G30" s="67" t="s">
        <v>45</v>
      </c>
      <c r="H30" s="67" t="s">
        <v>3</v>
      </c>
      <c r="I30" s="81">
        <f>ABS(R37*((D35*R35)-1))</f>
        <v>4210.9612564504559</v>
      </c>
      <c r="J30" s="67" t="s">
        <v>46</v>
      </c>
      <c r="K30" s="68"/>
      <c r="L30" s="154" t="s">
        <v>45</v>
      </c>
      <c r="M30" s="154" t="str">
        <f>IF(AND(I31&gt;=3*I32,I31&gt;=I30),"OK","Change t")</f>
        <v>OK</v>
      </c>
      <c r="N30" s="154"/>
      <c r="O30" s="159"/>
      <c r="P30" s="159" t="s">
        <v>133</v>
      </c>
      <c r="Q30" s="159" t="s">
        <v>3</v>
      </c>
      <c r="R30" s="159">
        <f>(T25/R41)*100</f>
        <v>16.00807076011775</v>
      </c>
      <c r="S30" s="159" t="s">
        <v>86</v>
      </c>
      <c r="T30" s="195" t="s">
        <v>159</v>
      </c>
      <c r="U30" s="159" t="s">
        <v>3</v>
      </c>
      <c r="V30" s="159" t="str">
        <f>IF(U16&gt;D16,U16/D16,"-")</f>
        <v>-</v>
      </c>
      <c r="W30" s="159"/>
      <c r="X30" s="154"/>
    </row>
    <row r="31" spans="1:24" x14ac:dyDescent="0.65">
      <c r="A31" s="148" t="s">
        <v>177</v>
      </c>
      <c r="B31" s="147"/>
      <c r="C31" s="67" t="s">
        <v>3</v>
      </c>
      <c r="D31" s="94">
        <f>T25*D27</f>
        <v>24.127431579569613</v>
      </c>
      <c r="E31" s="67" t="s">
        <v>39</v>
      </c>
      <c r="F31" s="67"/>
      <c r="G31" s="67" t="s">
        <v>48</v>
      </c>
      <c r="H31" s="67" t="s">
        <v>3</v>
      </c>
      <c r="I31" s="81">
        <f>H14*D16*(I29^2)</f>
        <v>6126.0648000270066</v>
      </c>
      <c r="J31" s="67" t="s">
        <v>46</v>
      </c>
      <c r="K31" s="68"/>
      <c r="L31" s="154"/>
      <c r="M31" s="154"/>
      <c r="N31" s="154"/>
      <c r="O31" s="159"/>
      <c r="P31" s="159"/>
      <c r="Q31" s="159"/>
      <c r="R31" s="159"/>
      <c r="S31" s="159"/>
      <c r="T31" s="195"/>
      <c r="U31" s="159"/>
      <c r="V31" s="159"/>
      <c r="W31" s="159"/>
      <c r="X31" s="154"/>
    </row>
    <row r="32" spans="1:24" x14ac:dyDescent="0.65">
      <c r="A32" s="148" t="s">
        <v>47</v>
      </c>
      <c r="B32" s="147"/>
      <c r="C32" s="67" t="s">
        <v>3</v>
      </c>
      <c r="D32" s="94">
        <f>R42</f>
        <v>14.35</v>
      </c>
      <c r="E32" s="67" t="s">
        <v>39</v>
      </c>
      <c r="G32" s="67" t="s">
        <v>158</v>
      </c>
      <c r="H32" s="67" t="s">
        <v>3</v>
      </c>
      <c r="I32" s="94">
        <f>R37*(D35-1)</f>
        <v>1150.6011366099308</v>
      </c>
      <c r="J32" s="67" t="s">
        <v>46</v>
      </c>
      <c r="K32" s="68"/>
      <c r="L32" s="154"/>
      <c r="M32" s="154"/>
      <c r="N32" s="154"/>
      <c r="O32" s="159"/>
      <c r="P32" s="196" t="s">
        <v>148</v>
      </c>
      <c r="Q32" s="159" t="s">
        <v>3</v>
      </c>
      <c r="R32" s="197">
        <f>DEGREES(ATAN(I18/I17))</f>
        <v>33.076640599010901</v>
      </c>
      <c r="S32" s="159" t="s">
        <v>144</v>
      </c>
      <c r="T32" s="198" t="s">
        <v>162</v>
      </c>
      <c r="U32" s="198"/>
      <c r="V32" s="159"/>
      <c r="W32" s="159"/>
      <c r="X32" s="154"/>
    </row>
    <row r="33" spans="1:24" x14ac:dyDescent="0.65">
      <c r="A33" s="148" t="s">
        <v>277</v>
      </c>
      <c r="B33" s="147"/>
      <c r="C33" s="67" t="s">
        <v>3</v>
      </c>
      <c r="D33" s="94">
        <f>ROUND(T24,2)</f>
        <v>14.36</v>
      </c>
      <c r="E33" s="67" t="s">
        <v>39</v>
      </c>
      <c r="F33" s="67"/>
      <c r="G33" s="67" t="s">
        <v>49</v>
      </c>
      <c r="H33" s="67" t="s">
        <v>3</v>
      </c>
      <c r="I33" s="81">
        <f>SUM(T19:T21)</f>
        <v>1594.6835527386345</v>
      </c>
      <c r="J33" s="67" t="s">
        <v>50</v>
      </c>
      <c r="K33" s="68"/>
      <c r="L33" s="154"/>
      <c r="M33" s="154"/>
      <c r="N33" s="154"/>
      <c r="O33" s="159"/>
      <c r="P33" s="159" t="s">
        <v>389</v>
      </c>
      <c r="Q33" s="159" t="s">
        <v>3</v>
      </c>
      <c r="R33" s="199">
        <f>COS(RADIANS(R32))</f>
        <v>0.83794129192001177</v>
      </c>
      <c r="S33" s="159"/>
      <c r="T33" s="159">
        <f>360*(D34+1)*R34</f>
        <v>604.12888206526111</v>
      </c>
      <c r="U33" s="179">
        <f>2*PI()*D34*I21*R35</f>
        <v>2.3490797462078183E-14</v>
      </c>
      <c r="V33" s="159"/>
      <c r="W33" s="159"/>
      <c r="X33" s="154"/>
    </row>
    <row r="34" spans="1:24" x14ac:dyDescent="0.65">
      <c r="A34" s="66"/>
      <c r="B34" s="67" t="s">
        <v>153</v>
      </c>
      <c r="C34" s="67" t="s">
        <v>3</v>
      </c>
      <c r="D34" s="67">
        <f>IF(AND(V29&gt;=1,V29&lt;=3),(0.0783*(V29^4))-(0.7693*(V29^3))+(2.8686*(V29^2))-(4.9211*(V29))+4.1298,IF(AND(V29&gt;=3,V29&lt;=10),(0.0001*(V29^4))-(0.0044*(V29^3))+(0.0493*(V29^2))-(0.2551*(V29))+1.1796,IF(AND(V29&gt;=10,V29&lt;=50),(5.2732*(V29))-2.7321,IF(AND(V30&gt;=1,V30&lt;=5),(0.0139*(V30^4))-(0.1597*(V30^3))+(1.2257*(V30^2))-(0.7262*(V30))+1.0398))))</f>
        <v>0.67813578351461434</v>
      </c>
      <c r="E34" s="67"/>
      <c r="F34" s="67"/>
      <c r="G34" s="67" t="s">
        <v>168</v>
      </c>
      <c r="H34" s="67" t="s">
        <v>3</v>
      </c>
      <c r="I34" s="81">
        <f>R38/(D16*I29)/100</f>
        <v>1.3237398321767104</v>
      </c>
      <c r="J34" s="67" t="s">
        <v>4</v>
      </c>
      <c r="K34" s="68"/>
      <c r="L34" s="154"/>
      <c r="M34" s="154"/>
      <c r="N34" s="154"/>
      <c r="O34" s="159"/>
      <c r="P34" s="159" t="s">
        <v>160</v>
      </c>
      <c r="Q34" s="159" t="s">
        <v>3</v>
      </c>
      <c r="R34" s="200">
        <f>SIN(RADIANS(I21))</f>
        <v>1</v>
      </c>
      <c r="S34" s="159"/>
      <c r="T34" s="159">
        <f>PI()*I21*(D34+1)</f>
        <v>474.48171442940975</v>
      </c>
      <c r="U34" s="179">
        <f>180*(D34-1)*R34*R35</f>
        <v>-3.5489830276569941E-15</v>
      </c>
      <c r="V34" s="159"/>
      <c r="W34" s="159"/>
      <c r="X34" s="154"/>
    </row>
    <row r="35" spans="1:24" x14ac:dyDescent="0.65">
      <c r="A35" s="66"/>
      <c r="B35" s="67" t="s">
        <v>157</v>
      </c>
      <c r="C35" s="67" t="s">
        <v>3</v>
      </c>
      <c r="D35" s="184">
        <f>(T33-U33)/(T34-U34)</f>
        <v>1.2732395447351625</v>
      </c>
      <c r="E35" s="67"/>
      <c r="F35" s="67"/>
      <c r="G35" s="67" t="s">
        <v>372</v>
      </c>
      <c r="H35" s="67" t="s">
        <v>3</v>
      </c>
      <c r="I35" s="81">
        <f>0.29*SQRT(D6)</f>
        <v>4.4926606816006034</v>
      </c>
      <c r="J35" s="67" t="s">
        <v>4</v>
      </c>
      <c r="K35" s="68"/>
      <c r="L35" s="154"/>
      <c r="M35" s="154"/>
      <c r="N35" s="154">
        <f>T23/R41</f>
        <v>0.16008070760117751</v>
      </c>
      <c r="O35" s="159"/>
      <c r="P35" s="159" t="s">
        <v>161</v>
      </c>
      <c r="Q35" s="159" t="s">
        <v>3</v>
      </c>
      <c r="R35" s="200">
        <f>COS(RADIANS(I21))</f>
        <v>6.1257422745431001E-17</v>
      </c>
      <c r="S35" s="159"/>
      <c r="T35" s="159"/>
      <c r="U35" s="159"/>
      <c r="V35" s="159"/>
      <c r="W35" s="159"/>
      <c r="X35" s="154"/>
    </row>
    <row r="36" spans="1:24" x14ac:dyDescent="0.65">
      <c r="A36" s="66"/>
      <c r="B36" s="67" t="s">
        <v>165</v>
      </c>
      <c r="C36" s="67" t="s">
        <v>3</v>
      </c>
      <c r="D36" s="94">
        <f>ABS(R37*(((D35*R34)-((PI()*I21)/180))))</f>
        <v>1253.0000808476123</v>
      </c>
      <c r="E36" s="67" t="s">
        <v>46</v>
      </c>
      <c r="F36" s="67"/>
      <c r="G36" s="67" t="s">
        <v>274</v>
      </c>
      <c r="H36" s="67" t="s">
        <v>3</v>
      </c>
      <c r="I36" s="74">
        <f>D37+I34</f>
        <v>5.4954404580665015</v>
      </c>
      <c r="J36" s="67" t="s">
        <v>4</v>
      </c>
      <c r="K36" s="68"/>
      <c r="L36" s="154"/>
      <c r="M36" s="154"/>
      <c r="N36" s="154"/>
      <c r="O36" s="159"/>
      <c r="P36" s="159" t="s">
        <v>163</v>
      </c>
      <c r="Q36" s="159" t="s">
        <v>3</v>
      </c>
      <c r="R36" s="201">
        <f>I33*D21</f>
        <v>2591.3607732002811</v>
      </c>
      <c r="S36" s="159" t="s">
        <v>122</v>
      </c>
      <c r="T36" s="159"/>
      <c r="U36" s="159"/>
      <c r="V36" s="159"/>
      <c r="W36" s="159"/>
      <c r="X36" s="154"/>
    </row>
    <row r="37" spans="1:24" x14ac:dyDescent="0.65">
      <c r="A37" s="66"/>
      <c r="B37" s="67" t="s">
        <v>166</v>
      </c>
      <c r="C37" s="67" t="s">
        <v>3</v>
      </c>
      <c r="D37" s="74">
        <f>(3.5*D36)/(D16*U16^2)/10000</f>
        <v>4.1717006258897911</v>
      </c>
      <c r="E37" s="67" t="s">
        <v>4</v>
      </c>
      <c r="F37" s="67"/>
      <c r="G37" s="67" t="s">
        <v>370</v>
      </c>
      <c r="H37" s="67" t="s">
        <v>3</v>
      </c>
      <c r="I37" s="81">
        <f>1.65*SQRT(D6)</f>
        <v>25.561690084968951</v>
      </c>
      <c r="J37" s="67" t="s">
        <v>4</v>
      </c>
      <c r="K37" s="68"/>
      <c r="L37" s="154"/>
      <c r="M37" s="154"/>
      <c r="N37" s="154"/>
      <c r="O37" s="159"/>
      <c r="P37" s="159" t="s">
        <v>164</v>
      </c>
      <c r="Q37" s="159" t="s">
        <v>3</v>
      </c>
      <c r="R37" s="201">
        <f>I33*D21^2</f>
        <v>4210.9612564504569</v>
      </c>
      <c r="S37" s="159" t="s">
        <v>46</v>
      </c>
      <c r="T37" s="159"/>
      <c r="U37" s="159"/>
      <c r="V37" s="159"/>
      <c r="W37" s="159"/>
      <c r="X37" s="154"/>
    </row>
    <row r="38" spans="1:24" ht="24.6" thickBot="1" x14ac:dyDescent="0.7">
      <c r="A38" s="70"/>
      <c r="B38" s="71" t="s">
        <v>371</v>
      </c>
      <c r="C38" s="71" t="s">
        <v>3</v>
      </c>
      <c r="D38" s="185">
        <f>1.32*SQRT(D6)</f>
        <v>20.449352067975163</v>
      </c>
      <c r="E38" s="71" t="s">
        <v>4</v>
      </c>
      <c r="F38" s="71"/>
      <c r="G38" s="71"/>
      <c r="H38" s="71"/>
      <c r="I38" s="71"/>
      <c r="J38" s="71"/>
      <c r="K38" s="73"/>
      <c r="L38" s="154"/>
      <c r="M38" s="154"/>
      <c r="N38" s="154"/>
      <c r="O38" s="159"/>
      <c r="P38" s="159" t="s">
        <v>167</v>
      </c>
      <c r="Q38" s="159" t="s">
        <v>3</v>
      </c>
      <c r="R38" s="159">
        <f>(PI()*R36*I21)/(180)</f>
        <v>4070.4999839433844</v>
      </c>
      <c r="S38" s="159" t="s">
        <v>122</v>
      </c>
      <c r="T38" s="159"/>
      <c r="U38" s="159"/>
      <c r="V38" s="159"/>
      <c r="W38" s="159"/>
      <c r="X38" s="154"/>
    </row>
    <row r="39" spans="1:24" ht="24.6" thickBot="1" x14ac:dyDescent="0.7">
      <c r="A39" s="63" t="s">
        <v>51</v>
      </c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154"/>
      <c r="M39" s="154"/>
      <c r="N39" s="154"/>
      <c r="O39" s="154"/>
      <c r="P39" s="154" t="s">
        <v>169</v>
      </c>
      <c r="Q39" s="154" t="s">
        <v>3</v>
      </c>
      <c r="R39" s="194">
        <f>I34+D37</f>
        <v>5.4954404580665015</v>
      </c>
      <c r="S39" s="154" t="s">
        <v>4</v>
      </c>
      <c r="T39" s="154"/>
      <c r="U39" s="154"/>
      <c r="V39" s="154"/>
      <c r="W39" s="154"/>
      <c r="X39" s="154"/>
    </row>
    <row r="40" spans="1:24" ht="24.6" thickBot="1" x14ac:dyDescent="0.7">
      <c r="A40" s="53" t="s">
        <v>52</v>
      </c>
      <c r="B40" s="103"/>
      <c r="C40" s="54"/>
      <c r="D40" s="186" t="str">
        <f>CONCATENATE(G31,H31,ROUND(I31,2),J31," &gt;= ",G30," ",ROUND(I30,2),J30," &amp; ","3Mc ",ROUND(I32*3,2),J32)</f>
        <v>Mr=6126.06kgm. &gt;= M 4210.96kgm. &amp; 3Mc 3451.8kgm.</v>
      </c>
      <c r="E40" s="187"/>
      <c r="F40" s="187"/>
      <c r="G40" s="187"/>
      <c r="H40" s="187"/>
      <c r="I40" s="188"/>
      <c r="J40" s="53" t="str">
        <f>IF(M30="OK","PASS","Change Thickness")</f>
        <v>PASS</v>
      </c>
      <c r="K40" s="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</row>
    <row r="41" spans="1:24" ht="24.6" thickBot="1" x14ac:dyDescent="0.7">
      <c r="A41" s="53" t="s">
        <v>111</v>
      </c>
      <c r="B41" s="103"/>
      <c r="C41" s="54"/>
      <c r="D41" s="189" t="str">
        <f>CONCATENATE(B37,C37,ROUND(D37,2),E37,"   ",G34,H34,ROUND(I34,2),J34,"  ",P39,Q39,ROUND(R39,2),S39)</f>
        <v>Vt=4.17ksc.   Vv=1.32ksc.  V sum=5.5ksc.</v>
      </c>
      <c r="E41" s="190"/>
      <c r="F41" s="190"/>
      <c r="G41" s="190"/>
      <c r="H41" s="190"/>
      <c r="I41" s="191"/>
      <c r="J41" s="53" t="str">
        <f>IF(AND(D37&lt;1.32*SQRT(D6),I34&lt;0.29*SQRT(D6),R39&lt;1.65*SQRT(D6)),"PASS","Change Thickness")</f>
        <v>PASS</v>
      </c>
      <c r="K41" s="54"/>
      <c r="L41" s="154"/>
      <c r="M41" s="154"/>
      <c r="N41" s="154"/>
      <c r="O41" s="154"/>
      <c r="P41" s="154"/>
      <c r="Q41" s="154" t="s">
        <v>171</v>
      </c>
      <c r="R41" s="158">
        <f>(MAX(I30,I32))/(H10*H13*I29)*100</f>
        <v>12.560035049986737</v>
      </c>
      <c r="S41" s="154" t="s">
        <v>174</v>
      </c>
      <c r="T41" s="154"/>
      <c r="U41" s="154" t="s">
        <v>175</v>
      </c>
      <c r="V41" s="154">
        <f>((D16*100)-2*3.9)*(I19-2*3.9)</f>
        <v>2484.64</v>
      </c>
      <c r="W41" s="154" t="s">
        <v>174</v>
      </c>
      <c r="X41" s="154"/>
    </row>
    <row r="42" spans="1:24" ht="24.6" thickBot="1" x14ac:dyDescent="0.7">
      <c r="A42" s="53" t="s">
        <v>260</v>
      </c>
      <c r="B42" s="103"/>
      <c r="C42" s="54"/>
      <c r="D42" s="189" t="str">
        <f>CONCATENATE("USE S ",I27,J27,"&lt;= S req  ",ROUND(MIN(R29,R30),2),"cm")</f>
        <v>USE S 14cm.&lt;= S req  16.01cm</v>
      </c>
      <c r="E42" s="190"/>
      <c r="F42" s="190"/>
      <c r="G42" s="190"/>
      <c r="H42" s="190"/>
      <c r="I42" s="191"/>
      <c r="J42" s="53" t="str">
        <f>IF(I27&lt;=MIN(R29,R30),"PASS","Change spacing")</f>
        <v>PASS</v>
      </c>
      <c r="K42" s="54"/>
      <c r="L42" s="154"/>
      <c r="M42" s="154"/>
      <c r="N42" s="154"/>
      <c r="O42" s="154"/>
      <c r="P42" s="154"/>
      <c r="Q42" s="154" t="s">
        <v>276</v>
      </c>
      <c r="R42" s="158">
        <f>(14/D11)*D16*I29*100</f>
        <v>14.35</v>
      </c>
      <c r="S42" s="154" t="s">
        <v>174</v>
      </c>
      <c r="T42" s="154"/>
      <c r="U42" s="154" t="s">
        <v>176</v>
      </c>
      <c r="V42" s="154">
        <f>((D16*100)+I19-4*3.9)/2</f>
        <v>69.2</v>
      </c>
      <c r="W42" s="154" t="s">
        <v>86</v>
      </c>
      <c r="X42" s="154"/>
    </row>
    <row r="43" spans="1:24" ht="24.6" thickBot="1" x14ac:dyDescent="0.7">
      <c r="A43" s="132"/>
      <c r="B43" s="133" t="s">
        <v>118</v>
      </c>
      <c r="C43" s="64"/>
      <c r="D43" s="64"/>
      <c r="E43" s="64"/>
      <c r="F43" s="64"/>
      <c r="G43" s="64"/>
      <c r="H43" s="64"/>
      <c r="I43" s="64"/>
      <c r="J43" s="64"/>
      <c r="K43" s="65"/>
      <c r="L43" s="154"/>
      <c r="M43" s="154"/>
      <c r="N43" s="154"/>
      <c r="O43" s="154"/>
      <c r="P43" s="154"/>
      <c r="Q43" s="154" t="s">
        <v>172</v>
      </c>
      <c r="R43" s="158">
        <f>((D36*100)*V42)/(2*V41*H10)</f>
        <v>1.16324840613603</v>
      </c>
      <c r="S43" s="154" t="s">
        <v>174</v>
      </c>
      <c r="T43" s="154"/>
      <c r="U43" s="154"/>
      <c r="V43" s="154"/>
      <c r="W43" s="154"/>
      <c r="X43" s="154"/>
    </row>
    <row r="44" spans="1:24" ht="24.6" thickBot="1" x14ac:dyDescent="0.7">
      <c r="A44" s="134"/>
      <c r="B44" s="135" t="s">
        <v>119</v>
      </c>
      <c r="C44" s="136"/>
      <c r="D44" s="61"/>
      <c r="E44" s="61" t="s">
        <v>54</v>
      </c>
      <c r="F44" s="61" t="s">
        <v>90</v>
      </c>
      <c r="G44" s="61" t="s">
        <v>3</v>
      </c>
      <c r="H44" s="109">
        <f>I18</f>
        <v>0.17499999999999999</v>
      </c>
      <c r="I44" s="61" t="s">
        <v>23</v>
      </c>
      <c r="J44" s="61"/>
      <c r="K44" s="136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</row>
    <row r="45" spans="1:24" ht="25.8" thickBot="1" x14ac:dyDescent="0.75">
      <c r="A45" s="134"/>
      <c r="B45" s="135" t="s">
        <v>120</v>
      </c>
      <c r="C45" s="136"/>
      <c r="D45" s="61"/>
      <c r="E45" s="61" t="s">
        <v>54</v>
      </c>
      <c r="F45" s="61" t="s">
        <v>117</v>
      </c>
      <c r="G45" s="61" t="s">
        <v>3</v>
      </c>
      <c r="H45" s="109">
        <f>I16</f>
        <v>0.12</v>
      </c>
      <c r="I45" s="61" t="s">
        <v>23</v>
      </c>
      <c r="J45" s="61"/>
      <c r="K45" s="136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</row>
    <row r="46" spans="1:24" ht="24.6" thickBot="1" x14ac:dyDescent="0.7">
      <c r="A46" s="134"/>
      <c r="B46" s="135" t="s">
        <v>53</v>
      </c>
      <c r="C46" s="136"/>
      <c r="D46" s="61"/>
      <c r="E46" s="61" t="s">
        <v>54</v>
      </c>
      <c r="F46" s="61"/>
      <c r="G46" s="61" t="str">
        <f>CONCATENATE(I19, " cm. ")</f>
        <v xml:space="preserve">29 cm. </v>
      </c>
      <c r="H46" s="61"/>
      <c r="I46" s="61"/>
      <c r="J46" s="53" t="str">
        <f>IF(I19&gt;=D29,"PASS","REDESIGN")</f>
        <v>PASS</v>
      </c>
      <c r="K46" s="54"/>
      <c r="L46" s="154"/>
      <c r="M46" s="154"/>
      <c r="N46" s="154"/>
      <c r="O46" s="154"/>
      <c r="P46" s="154"/>
      <c r="Q46" s="154" t="s">
        <v>258</v>
      </c>
      <c r="R46" s="154"/>
      <c r="S46" s="154"/>
      <c r="T46" s="154"/>
      <c r="U46" s="154"/>
      <c r="V46" s="154"/>
      <c r="W46" s="154"/>
      <c r="X46" s="154"/>
    </row>
    <row r="47" spans="1:24" ht="24.6" thickBot="1" x14ac:dyDescent="0.7">
      <c r="A47" s="134"/>
      <c r="B47" s="135" t="s">
        <v>55</v>
      </c>
      <c r="C47" s="136"/>
      <c r="D47" s="61"/>
      <c r="E47" s="114" t="s">
        <v>54</v>
      </c>
      <c r="F47" s="192" t="str">
        <f>CONCATENATE(D27," - ",B24," ",D25," ",E25," ทั้งบน-ล่าง  เรียงเป็นรูปพัด")</f>
        <v>12 - DB 16 mm. ทั้งบน-ล่าง  เรียงเป็นรูปพัด</v>
      </c>
      <c r="G47" s="61"/>
      <c r="H47" s="61"/>
      <c r="I47" s="61"/>
      <c r="J47" s="53" t="str">
        <f>IF(D31&gt;=D30,"PASS","REDESIGN")</f>
        <v>PASS</v>
      </c>
      <c r="K47" s="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</row>
    <row r="48" spans="1:24" ht="24.6" thickBot="1" x14ac:dyDescent="0.7">
      <c r="A48" s="70"/>
      <c r="B48" s="135" t="s">
        <v>261</v>
      </c>
      <c r="C48" s="136"/>
      <c r="D48" s="61"/>
      <c r="E48" s="114" t="s">
        <v>54</v>
      </c>
      <c r="F48" s="192" t="str">
        <f>CONCATENATE(I25," @ ",I27,"cm.")</f>
        <v>DB16 @ 14cm.</v>
      </c>
      <c r="G48" s="61"/>
      <c r="H48" s="61"/>
      <c r="I48" s="136"/>
      <c r="J48" s="53" t="str">
        <f>IF(T24&gt;D32,"PASS","REDESIGN")</f>
        <v>PASS</v>
      </c>
      <c r="K48" s="54"/>
    </row>
  </sheetData>
  <sheetProtection algorithmName="SHA-512" hashValue="3MZR40Vd2U3iD3G7oM5pbnfZij4FIL1Y6/2HdNJBeNN6/jotkarICjnvvimgMFhyLKibWEFlJ0Ujz9j12AwTng==" saltValue="cWxvtXjD2gO+etCmwHq1Hw==" spinCount="100000" sheet="1" objects="1" scenarios="1"/>
  <mergeCells count="27">
    <mergeCell ref="J48:K48"/>
    <mergeCell ref="J46:K46"/>
    <mergeCell ref="D40:I40"/>
    <mergeCell ref="D41:I41"/>
    <mergeCell ref="D42:I42"/>
    <mergeCell ref="J47:K47"/>
    <mergeCell ref="J42:K42"/>
    <mergeCell ref="J41:K41"/>
    <mergeCell ref="J40:K40"/>
    <mergeCell ref="A40:C40"/>
    <mergeCell ref="A41:C41"/>
    <mergeCell ref="A42:C42"/>
    <mergeCell ref="A29:B29"/>
    <mergeCell ref="A31:B31"/>
    <mergeCell ref="A32:B32"/>
    <mergeCell ref="A33:B33"/>
    <mergeCell ref="T32:U32"/>
    <mergeCell ref="A1:K1"/>
    <mergeCell ref="D4:E4"/>
    <mergeCell ref="A2:B2"/>
    <mergeCell ref="C2:F2"/>
    <mergeCell ref="H2:K2"/>
    <mergeCell ref="A3:B3"/>
    <mergeCell ref="C3:F3"/>
    <mergeCell ref="H3:K3"/>
    <mergeCell ref="I4:K4"/>
    <mergeCell ref="A30:B30"/>
  </mergeCells>
  <phoneticPr fontId="7" type="noConversion"/>
  <conditionalFormatting sqref="J40:K42">
    <cfRule type="containsText" dxfId="9" priority="3" operator="containsText" text="Change spacing">
      <formula>NOT(ISERROR(SEARCH("Change spacing",J40)))</formula>
    </cfRule>
    <cfRule type="containsText" dxfId="8" priority="4" operator="containsText" text="PASS">
      <formula>NOT(ISERROR(SEARCH("PASS",J40)))</formula>
    </cfRule>
  </conditionalFormatting>
  <conditionalFormatting sqref="J46:K48">
    <cfRule type="containsText" dxfId="7" priority="1" operator="containsText" text="REDESIGN">
      <formula>NOT(ISERROR(SEARCH("REDESIGN",J46)))</formula>
    </cfRule>
    <cfRule type="containsText" dxfId="6" priority="2" operator="containsText" text="PASS">
      <formula>NOT(ISERROR(SEARCH("PASS",J46)))</formula>
    </cfRule>
  </conditionalFormatting>
  <printOptions horizontalCentered="1" verticalCentered="1"/>
  <pageMargins left="0.43307086614173229" right="0.19685039370078741" top="0.19685039370078741" bottom="0.19685039370078741" header="0.31496062992125984" footer="0.31496062992125984"/>
  <pageSetup paperSize="9" scale="72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E7A6F79E-63D8-4508-BDD8-FDEA89F9E1E2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6" id="{26116057-D5E0-4412-AE38-8FF7CC182FAA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Data!$D$3:$D$6</xm:f>
          </x14:formula1>
          <xm:sqref>D10 I24</xm:sqref>
        </x14:dataValidation>
        <x14:dataValidation type="list" allowBlank="1" showInputMessage="1" showErrorMessage="1" xr:uid="{00000000-0002-0000-0700-000001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700-000002000000}">
          <x14:formula1>
            <xm:f>IF(B24=Data!$D$8,Data!$D$9:$D$19,Data!$H$9:$H$19)</xm:f>
          </x14:formula1>
          <xm:sqref>I25 D24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O65"/>
  <sheetViews>
    <sheetView view="pageBreakPreview" topLeftCell="A39" zoomScale="55" zoomScaleNormal="40" zoomScaleSheetLayoutView="55" zoomScalePageLayoutView="55" workbookViewId="0">
      <selection activeCell="R54" sqref="R54"/>
    </sheetView>
  </sheetViews>
  <sheetFormatPr defaultColWidth="9.109375" defaultRowHeight="24" x14ac:dyDescent="0.65"/>
  <cols>
    <col min="1" max="1" width="8.88671875" style="50" customWidth="1"/>
    <col min="2" max="2" width="19.33203125" style="50" bestFit="1" customWidth="1"/>
    <col min="3" max="3" width="5.88671875" style="50" customWidth="1"/>
    <col min="4" max="4" width="12.33203125" style="50" customWidth="1"/>
    <col min="5" max="5" width="8.33203125" style="50" customWidth="1"/>
    <col min="6" max="6" width="9.88671875" style="50" customWidth="1"/>
    <col min="7" max="7" width="17" style="50" bestFit="1" customWidth="1"/>
    <col min="8" max="8" width="11" style="50" customWidth="1"/>
    <col min="9" max="9" width="12.5546875" style="50" customWidth="1"/>
    <col min="10" max="10" width="7.6640625" style="50" customWidth="1"/>
    <col min="11" max="11" width="9.109375" style="50" customWidth="1"/>
    <col min="12" max="12" width="9.109375" style="50"/>
    <col min="13" max="13" width="10.5546875" style="50" customWidth="1"/>
    <col min="14" max="14" width="11.5546875" style="50" bestFit="1" customWidth="1"/>
    <col min="15" max="17" width="9.109375" style="50"/>
    <col min="18" max="18" width="18.88671875" style="50" bestFit="1" customWidth="1"/>
    <col min="19" max="19" width="9.109375" style="50"/>
    <col min="20" max="20" width="16.44140625" style="50" customWidth="1"/>
    <col min="21" max="21" width="14.44140625" style="50" bestFit="1" customWidth="1"/>
    <col min="22" max="22" width="9.109375" style="50"/>
    <col min="23" max="23" width="24.33203125" style="50" customWidth="1"/>
    <col min="24" max="25" width="9.109375" style="50"/>
    <col min="26" max="26" width="11.6640625" style="50" bestFit="1" customWidth="1"/>
    <col min="27" max="27" width="9.109375" style="50"/>
    <col min="28" max="28" width="13.6640625" style="50" bestFit="1" customWidth="1"/>
    <col min="29" max="29" width="11.6640625" style="50" bestFit="1" customWidth="1"/>
    <col min="30" max="33" width="9.109375" style="50"/>
    <col min="34" max="34" width="12.5546875" style="50" bestFit="1" customWidth="1"/>
    <col min="35" max="16384" width="9.109375" style="50"/>
  </cols>
  <sheetData>
    <row r="1" spans="1:41" ht="24.6" thickBot="1" x14ac:dyDescent="0.7">
      <c r="A1" s="141" t="s">
        <v>178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M1" s="51"/>
      <c r="N1" s="52" t="s">
        <v>380</v>
      </c>
    </row>
    <row r="2" spans="1:41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</row>
    <row r="3" spans="1:41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41" ht="24.6" thickBot="1" x14ac:dyDescent="0.7">
      <c r="A4" s="60" t="s">
        <v>85</v>
      </c>
      <c r="B4" s="61"/>
      <c r="C4" s="139"/>
      <c r="D4" s="34"/>
      <c r="E4" s="34"/>
      <c r="F4" s="35"/>
      <c r="G4" s="206" t="s">
        <v>87</v>
      </c>
      <c r="H4" s="139"/>
      <c r="I4" s="40" t="s">
        <v>93</v>
      </c>
      <c r="J4" s="40"/>
      <c r="K4" s="41"/>
      <c r="L4" s="154"/>
      <c r="M4" s="154"/>
      <c r="N4" s="154"/>
      <c r="O4" s="159" t="s">
        <v>107</v>
      </c>
      <c r="P4" s="160" t="str">
        <f>VLOOKUP(I4,Data!Q5:R21,2,FALSE)</f>
        <v>อาคารสาธารณะ</v>
      </c>
      <c r="Q4" s="159"/>
      <c r="R4" s="159"/>
      <c r="S4" s="161"/>
      <c r="T4" s="161"/>
      <c r="U4" s="161"/>
      <c r="V4" s="159"/>
      <c r="W4" s="159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</row>
    <row r="5" spans="1:41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54"/>
      <c r="M5" s="154"/>
      <c r="N5" s="154"/>
      <c r="O5" s="159"/>
      <c r="P5" s="159"/>
      <c r="Q5" s="159"/>
      <c r="R5" s="159"/>
      <c r="S5" s="159"/>
      <c r="T5" s="159"/>
      <c r="U5" s="159"/>
      <c r="V5" s="159"/>
      <c r="W5" s="159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</row>
    <row r="6" spans="1:41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54"/>
      <c r="M6" s="154"/>
      <c r="N6" s="154"/>
      <c r="O6" s="159"/>
      <c r="P6" s="159"/>
      <c r="Q6" s="159"/>
      <c r="R6" s="159"/>
      <c r="S6" s="159"/>
      <c r="T6" s="159"/>
      <c r="U6" s="159"/>
      <c r="V6" s="159"/>
      <c r="W6" s="159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</row>
    <row r="7" spans="1:41" x14ac:dyDescent="0.65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G7" s="67"/>
      <c r="I7" s="67"/>
      <c r="J7" s="67"/>
      <c r="K7" s="68"/>
      <c r="L7" s="154" t="s">
        <v>5</v>
      </c>
      <c r="M7" s="154" t="str">
        <f>IF(D7&lt;=65,"OK",IF(N7="USE65","OK",""))</f>
        <v>OK</v>
      </c>
      <c r="N7" s="154" t="str">
        <f>IF(D6*0.375&gt;65,"USE65","")</f>
        <v>USE65</v>
      </c>
      <c r="O7" s="159"/>
      <c r="P7" s="159"/>
      <c r="Q7" s="159"/>
      <c r="R7" s="159"/>
      <c r="S7" s="159"/>
      <c r="T7" s="159"/>
      <c r="U7" s="159"/>
      <c r="V7" s="159"/>
      <c r="W7" s="159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</row>
    <row r="8" spans="1:41" ht="24.6" thickBot="1" x14ac:dyDescent="0.7">
      <c r="A8" s="66"/>
      <c r="B8" s="67" t="s">
        <v>7</v>
      </c>
      <c r="C8" s="67" t="s">
        <v>3</v>
      </c>
      <c r="D8" s="69">
        <f>15100*SQRT(D6)</f>
        <v>233928.19411092799</v>
      </c>
      <c r="E8" s="67" t="s">
        <v>4</v>
      </c>
      <c r="F8" s="67"/>
      <c r="G8" s="67"/>
      <c r="H8" s="67"/>
      <c r="I8" s="67"/>
      <c r="J8" s="67"/>
      <c r="K8" s="68"/>
      <c r="L8" s="154"/>
      <c r="M8" s="154"/>
      <c r="N8" s="154"/>
      <c r="O8" s="159"/>
      <c r="P8" s="161"/>
      <c r="Q8" s="161"/>
      <c r="R8" s="161"/>
      <c r="S8" s="161"/>
      <c r="T8" s="161"/>
      <c r="U8" s="159"/>
      <c r="V8" s="159"/>
      <c r="W8" s="159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</row>
    <row r="9" spans="1:41" ht="24.6" thickBot="1" x14ac:dyDescent="0.7">
      <c r="A9" s="63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4"/>
      <c r="M9" s="154"/>
      <c r="N9" s="154"/>
      <c r="O9" s="159"/>
      <c r="P9" s="161"/>
      <c r="Q9" s="161"/>
      <c r="R9" s="161"/>
      <c r="S9" s="161"/>
      <c r="T9" s="161"/>
      <c r="U9" s="159" t="str">
        <f>IF(AND(E30="SD-50",R11&gt;4250),"USE1700",IF(E30="SD-40","USE1700",""))</f>
        <v/>
      </c>
      <c r="V9" s="159"/>
      <c r="W9" s="159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</row>
    <row r="10" spans="1:41" x14ac:dyDescent="0.65">
      <c r="A10" s="66"/>
      <c r="B10" s="67" t="s">
        <v>8</v>
      </c>
      <c r="C10" s="67" t="s">
        <v>3</v>
      </c>
      <c r="D10" s="42" t="s">
        <v>60</v>
      </c>
      <c r="E10" s="67"/>
      <c r="F10" s="67" t="s">
        <v>11</v>
      </c>
      <c r="G10" s="67" t="s">
        <v>3</v>
      </c>
      <c r="H10" s="69">
        <f>IF(N10="USE1700",1700,D11*0.5)</f>
        <v>1500</v>
      </c>
      <c r="I10" s="67" t="s">
        <v>4</v>
      </c>
      <c r="J10" s="67"/>
      <c r="K10" s="68"/>
      <c r="L10" s="154" t="s">
        <v>11</v>
      </c>
      <c r="M10" s="154" t="str">
        <f>IF(AND(D10="SR-24",H10&lt;=1200),"OK",IF(AND(D10="SD-30",H10=D11/2,H10&lt;=1500),"OK",IF(AND(D10="SD-40",H10=D11/2,H10&lt;=1500),"OK",IF(AND(D10="SD-40",H10&gt;1500),"OK",IF(AND(D10="SD-50",D11&gt;4250,N10="USE1700"),"OK")))))</f>
        <v>OK</v>
      </c>
      <c r="N10" s="154" t="str">
        <f>IF(AND(D10="SD-50",D11&gt;4250),"USE1700",IF(D10="SD-40","USE1700",""))</f>
        <v/>
      </c>
      <c r="O10" s="159"/>
      <c r="P10" s="161"/>
      <c r="Q10" s="161"/>
      <c r="R10" s="161"/>
      <c r="S10" s="161"/>
      <c r="T10" s="161"/>
      <c r="U10" s="159"/>
      <c r="V10" s="159"/>
      <c r="W10" s="159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</row>
    <row r="11" spans="1:41" ht="24.6" thickBot="1" x14ac:dyDescent="0.7">
      <c r="A11" s="70"/>
      <c r="B11" s="71" t="s">
        <v>15</v>
      </c>
      <c r="C11" s="71" t="s">
        <v>3</v>
      </c>
      <c r="D11" s="72">
        <f>IF(D10="SR-24",2400,IF(D10="SD-30",3000,IF(D10="SD-40",4000,IF(D10="SD-50",5000))))</f>
        <v>3000</v>
      </c>
      <c r="E11" s="71"/>
      <c r="F11" s="71" t="s">
        <v>14</v>
      </c>
      <c r="G11" s="71" t="s">
        <v>3</v>
      </c>
      <c r="H11" s="72">
        <v>2040000</v>
      </c>
      <c r="I11" s="71" t="s">
        <v>4</v>
      </c>
      <c r="J11" s="71"/>
      <c r="K11" s="73"/>
      <c r="L11" s="154"/>
      <c r="M11" s="154"/>
      <c r="N11" s="154"/>
      <c r="O11" s="159"/>
      <c r="P11" s="161"/>
      <c r="Q11" s="161"/>
      <c r="R11" s="161"/>
      <c r="S11" s="161"/>
      <c r="T11" s="161"/>
      <c r="U11" s="159"/>
      <c r="V11" s="159"/>
      <c r="W11" s="159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</row>
    <row r="12" spans="1:41" ht="24.6" thickBot="1" x14ac:dyDescent="0.7">
      <c r="A12" s="63" t="s">
        <v>16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154"/>
      <c r="M12" s="154"/>
      <c r="N12" s="154"/>
      <c r="O12" s="159"/>
      <c r="P12" s="159"/>
      <c r="Q12" s="159"/>
      <c r="R12" s="159"/>
      <c r="S12" s="159"/>
      <c r="T12" s="159"/>
      <c r="U12" s="159"/>
      <c r="V12" s="159"/>
      <c r="W12" s="159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</row>
    <row r="13" spans="1:41" x14ac:dyDescent="0.65">
      <c r="A13" s="66"/>
      <c r="B13" s="67" t="s">
        <v>17</v>
      </c>
      <c r="C13" s="67" t="s">
        <v>3</v>
      </c>
      <c r="D13" s="74">
        <f>H11/D8</f>
        <v>8.7206247530498118</v>
      </c>
      <c r="E13" s="67"/>
      <c r="F13" s="67" t="s">
        <v>18</v>
      </c>
      <c r="G13" s="67" t="s">
        <v>3</v>
      </c>
      <c r="H13" s="74">
        <f>1-(D14/3)</f>
        <v>0.90858178960129743</v>
      </c>
      <c r="I13" s="67"/>
      <c r="J13" s="67"/>
      <c r="K13" s="68"/>
      <c r="L13" s="154"/>
      <c r="M13" s="155"/>
      <c r="N13" s="155"/>
      <c r="O13" s="161"/>
      <c r="P13" s="161"/>
      <c r="Q13" s="161"/>
      <c r="R13" s="159"/>
      <c r="S13" s="159"/>
      <c r="T13" s="159"/>
      <c r="U13" s="159"/>
      <c r="V13" s="159"/>
      <c r="W13" s="159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</row>
    <row r="14" spans="1:41" ht="24.6" thickBot="1" x14ac:dyDescent="0.7">
      <c r="A14" s="66"/>
      <c r="B14" s="67" t="s">
        <v>19</v>
      </c>
      <c r="C14" s="67" t="s">
        <v>3</v>
      </c>
      <c r="D14" s="74">
        <f>1/(1+H10/(D13*D7))</f>
        <v>0.27425463119610777</v>
      </c>
      <c r="E14" s="67"/>
      <c r="F14" s="67" t="s">
        <v>20</v>
      </c>
      <c r="G14" s="67" t="s">
        <v>3</v>
      </c>
      <c r="H14" s="74">
        <f>0.5*(D7*D14*H13)</f>
        <v>8.0984398176046106</v>
      </c>
      <c r="I14" s="67" t="s">
        <v>4</v>
      </c>
      <c r="J14" s="67"/>
      <c r="K14" s="68"/>
      <c r="L14" s="154"/>
      <c r="M14" s="154"/>
      <c r="N14" s="154"/>
      <c r="O14" s="159"/>
      <c r="P14" s="159"/>
      <c r="Q14" s="159"/>
      <c r="R14" s="159"/>
      <c r="S14" s="159"/>
      <c r="T14" s="159"/>
      <c r="U14" s="159"/>
      <c r="V14" s="159" t="s">
        <v>139</v>
      </c>
      <c r="W14" s="159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</row>
    <row r="15" spans="1:41" ht="24.6" thickBot="1" x14ac:dyDescent="0.7">
      <c r="A15" s="63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5"/>
      <c r="L15" s="154"/>
      <c r="M15" s="154"/>
      <c r="N15" s="154"/>
      <c r="O15" s="159"/>
      <c r="P15" s="159" t="s">
        <v>22</v>
      </c>
      <c r="Q15" s="159" t="s">
        <v>3</v>
      </c>
      <c r="R15" s="163">
        <f>D16/20*(0.4+(D11/7000))</f>
        <v>6.2142857142857139E-2</v>
      </c>
      <c r="S15" s="159"/>
      <c r="T15" s="159" t="s">
        <v>145</v>
      </c>
      <c r="U15" s="159"/>
      <c r="V15" s="159"/>
      <c r="W15" s="159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</row>
    <row r="16" spans="1:41" ht="25.2" x14ac:dyDescent="0.7">
      <c r="A16" s="77"/>
      <c r="B16" s="78" t="s">
        <v>140</v>
      </c>
      <c r="C16" s="78" t="s">
        <v>3</v>
      </c>
      <c r="D16" s="43">
        <v>1.5</v>
      </c>
      <c r="E16" s="78" t="s">
        <v>23</v>
      </c>
      <c r="F16" s="78"/>
      <c r="G16" s="78" t="s">
        <v>373</v>
      </c>
      <c r="H16" s="78" t="s">
        <v>3</v>
      </c>
      <c r="I16" s="204">
        <v>0.13600000000000001</v>
      </c>
      <c r="J16" s="78" t="s">
        <v>23</v>
      </c>
      <c r="K16" s="84"/>
      <c r="L16" s="154"/>
      <c r="M16" s="154" t="s">
        <v>148</v>
      </c>
      <c r="N16" s="154" t="str">
        <f>IF(I16&gt;=0.1,"OK","Change b")</f>
        <v>OK</v>
      </c>
      <c r="O16" s="159"/>
      <c r="P16" s="159"/>
      <c r="Q16" s="159"/>
      <c r="R16" s="163">
        <f>ROUNDUP(R15,2)</f>
        <v>6.9999999999999993E-2</v>
      </c>
      <c r="S16" s="159" t="s">
        <v>22</v>
      </c>
      <c r="T16" s="159" t="s">
        <v>3</v>
      </c>
      <c r="U16" s="159">
        <f>CONVERT(I19,"cm","m")</f>
        <v>0.1</v>
      </c>
      <c r="V16" s="159"/>
      <c r="W16" s="159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</row>
    <row r="17" spans="1:41" ht="25.2" x14ac:dyDescent="0.7">
      <c r="A17" s="66"/>
      <c r="B17" s="67" t="s">
        <v>24</v>
      </c>
      <c r="C17" s="67" t="s">
        <v>3</v>
      </c>
      <c r="D17" s="81">
        <f>ROUNDUP(U36*(U37+U38),0)</f>
        <v>116</v>
      </c>
      <c r="E17" s="67" t="s">
        <v>50</v>
      </c>
      <c r="F17" s="67"/>
      <c r="G17" s="67" t="s">
        <v>275</v>
      </c>
      <c r="H17" s="67" t="s">
        <v>3</v>
      </c>
      <c r="I17" s="182">
        <f>(I21*PI()*D20)/(90*(D21-1))</f>
        <v>0.23903422364270166</v>
      </c>
      <c r="J17" s="67" t="s">
        <v>23</v>
      </c>
      <c r="K17" s="68"/>
      <c r="L17" s="154"/>
      <c r="M17" s="154" t="s">
        <v>278</v>
      </c>
      <c r="N17" s="154" t="str">
        <f>IF(AND(P4="บ้านพักอาศัย",I17&gt;=0.22),"OK",IF(AND(P4="อาคารสาธารณะ",I17&gt;=0.24),"OK",IF(AND(P4="โรงเรียนอนุบาล",I17&gt;=0.24),"OK","Change b")))</f>
        <v>Change b</v>
      </c>
      <c r="O17" s="159"/>
      <c r="P17" s="164" t="s">
        <v>27</v>
      </c>
      <c r="Q17" s="162"/>
      <c r="R17" s="162"/>
      <c r="S17" s="159"/>
      <c r="T17" s="159"/>
      <c r="U17" s="159"/>
      <c r="V17" s="159"/>
      <c r="W17" s="159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</row>
    <row r="18" spans="1:41" x14ac:dyDescent="0.65">
      <c r="A18" s="66"/>
      <c r="B18" s="67" t="s">
        <v>26</v>
      </c>
      <c r="C18" s="67" t="s">
        <v>3</v>
      </c>
      <c r="D18" s="81">
        <f>VLOOKUP(I4,Data!D21:E37,2,FALSE)</f>
        <v>300</v>
      </c>
      <c r="E18" s="67" t="s">
        <v>25</v>
      </c>
      <c r="F18" s="67"/>
      <c r="G18" s="67" t="s">
        <v>269</v>
      </c>
      <c r="H18" s="67" t="s">
        <v>3</v>
      </c>
      <c r="I18" s="48">
        <v>0.17499999999999999</v>
      </c>
      <c r="J18" s="67" t="s">
        <v>23</v>
      </c>
      <c r="K18" s="68"/>
      <c r="L18" s="154"/>
      <c r="M18" s="154" t="s">
        <v>90</v>
      </c>
      <c r="N18" s="154" t="str">
        <f>IF(AND(P4="บ้านพักอาศัย",I18&lt;=0.2),"OK",IF(AND(P4="อาคารสาธารณะ",I18&lt;=0.19),"OK",IF(AND(P4="โรงเรียนอนุบาล",I18&lt;=0.15),"OK","Change h")))</f>
        <v>OK</v>
      </c>
      <c r="O18" s="159"/>
      <c r="P18" s="159" t="s">
        <v>29</v>
      </c>
      <c r="Q18" s="159">
        <f>CONVERT(D27,"mm","cm")</f>
        <v>1</v>
      </c>
      <c r="R18" s="159"/>
      <c r="S18" s="159" t="s">
        <v>30</v>
      </c>
      <c r="T18" s="159"/>
      <c r="U18" s="159"/>
      <c r="V18" s="159"/>
      <c r="W18" s="159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</row>
    <row r="19" spans="1:41" ht="25.2" x14ac:dyDescent="0.7">
      <c r="A19" s="66"/>
      <c r="B19" s="67" t="s">
        <v>141</v>
      </c>
      <c r="C19" s="67" t="s">
        <v>3</v>
      </c>
      <c r="D19" s="203">
        <v>1</v>
      </c>
      <c r="E19" s="67" t="s">
        <v>23</v>
      </c>
      <c r="F19" s="67"/>
      <c r="G19" s="67" t="s">
        <v>22</v>
      </c>
      <c r="H19" s="67" t="s">
        <v>3</v>
      </c>
      <c r="I19" s="44">
        <v>10</v>
      </c>
      <c r="J19" s="67" t="s">
        <v>28</v>
      </c>
      <c r="K19" s="68"/>
      <c r="L19" s="154"/>
      <c r="M19" s="154" t="str">
        <f>IF(I22&lt;=0.025,"จมูก OK","จมูก Change")</f>
        <v>จมูก OK</v>
      </c>
      <c r="N19" s="154"/>
      <c r="O19" s="159"/>
      <c r="P19" s="159" t="s">
        <v>6</v>
      </c>
      <c r="Q19" s="159">
        <f>CONVERT(D31,"mm","cm")</f>
        <v>2.5</v>
      </c>
      <c r="R19" s="159"/>
      <c r="S19" s="159" t="s">
        <v>155</v>
      </c>
      <c r="T19" s="159">
        <f>1200*I18*D16</f>
        <v>315</v>
      </c>
      <c r="U19" s="159"/>
      <c r="V19" s="159"/>
      <c r="W19" s="159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</row>
    <row r="20" spans="1:41" ht="25.2" x14ac:dyDescent="0.7">
      <c r="A20" s="66"/>
      <c r="B20" s="67" t="s">
        <v>142</v>
      </c>
      <c r="C20" s="67" t="s">
        <v>3</v>
      </c>
      <c r="D20" s="81">
        <f>D19+(D16/2)</f>
        <v>1.75</v>
      </c>
      <c r="E20" s="67" t="s">
        <v>23</v>
      </c>
      <c r="F20" s="67"/>
      <c r="G20" s="67" t="s">
        <v>259</v>
      </c>
      <c r="H20" s="67" t="s">
        <v>3</v>
      </c>
      <c r="I20" s="42">
        <v>180</v>
      </c>
      <c r="J20" s="67" t="s">
        <v>368</v>
      </c>
      <c r="K20" s="68"/>
      <c r="L20" s="154"/>
      <c r="M20" s="154" t="s">
        <v>143</v>
      </c>
      <c r="N20" s="154" t="str">
        <f>IF(2*I21&lt;360,"OK","Change θ")</f>
        <v>OK</v>
      </c>
      <c r="O20" s="159"/>
      <c r="P20" s="159" t="s">
        <v>323</v>
      </c>
      <c r="Q20" s="159">
        <f>(22/7)*((I36/10)^2)/4</f>
        <v>0.63642857142857145</v>
      </c>
      <c r="R20" s="159"/>
      <c r="S20" s="159" t="s">
        <v>154</v>
      </c>
      <c r="T20" s="159">
        <f>(2400*U16*(I17+0.025+(I18*SQRT(1+((I18/I17)^2)))))</f>
        <v>115.42092450115437</v>
      </c>
      <c r="U20" s="159"/>
      <c r="V20" s="159"/>
      <c r="W20" s="159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</row>
    <row r="21" spans="1:41" x14ac:dyDescent="0.65">
      <c r="A21" s="66"/>
      <c r="B21" s="67" t="s">
        <v>146</v>
      </c>
      <c r="C21" s="67" t="s">
        <v>3</v>
      </c>
      <c r="D21" s="42">
        <v>24</v>
      </c>
      <c r="E21" s="67" t="s">
        <v>369</v>
      </c>
      <c r="F21" s="67"/>
      <c r="G21" s="67" t="s">
        <v>299</v>
      </c>
      <c r="H21" s="67" t="s">
        <v>3</v>
      </c>
      <c r="I21" s="67">
        <f>I20/2</f>
        <v>90</v>
      </c>
      <c r="J21" s="67" t="s">
        <v>368</v>
      </c>
      <c r="K21" s="80"/>
      <c r="L21" s="154"/>
      <c r="M21" s="154"/>
      <c r="N21" s="154"/>
      <c r="O21" s="159"/>
      <c r="P21" s="161"/>
      <c r="Q21" s="161"/>
      <c r="R21" s="161"/>
      <c r="S21" s="159" t="s">
        <v>156</v>
      </c>
      <c r="T21" s="229">
        <f>D18</f>
        <v>300</v>
      </c>
      <c r="U21" s="159"/>
      <c r="V21" s="159"/>
      <c r="W21" s="159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</row>
    <row r="22" spans="1:41" x14ac:dyDescent="0.65">
      <c r="A22" s="66"/>
      <c r="B22" s="67" t="s">
        <v>287</v>
      </c>
      <c r="C22" s="67" t="s">
        <v>3</v>
      </c>
      <c r="D22" s="44">
        <v>0.3</v>
      </c>
      <c r="E22" s="67" t="s">
        <v>289</v>
      </c>
      <c r="F22" s="67"/>
      <c r="G22" s="50" t="s">
        <v>116</v>
      </c>
      <c r="H22" s="67" t="s">
        <v>3</v>
      </c>
      <c r="I22" s="42">
        <v>2.5000000000000001E-2</v>
      </c>
      <c r="J22" s="50" t="s">
        <v>23</v>
      </c>
      <c r="K22" s="68"/>
      <c r="L22" s="154"/>
      <c r="M22" s="154"/>
      <c r="N22" s="154"/>
      <c r="O22" s="159"/>
      <c r="P22" s="161"/>
      <c r="Q22" s="161"/>
      <c r="R22" s="161"/>
      <c r="S22" s="230" t="s">
        <v>286</v>
      </c>
      <c r="T22" s="159">
        <f>U22+W22</f>
        <v>3145.9041607966124</v>
      </c>
      <c r="U22" s="159">
        <f>I41*D16/I17</f>
        <v>2610.5048494341509</v>
      </c>
      <c r="V22" s="159" t="s">
        <v>290</v>
      </c>
      <c r="W22" s="159">
        <f>2400*D22*D23/R33</f>
        <v>535.39931136246139</v>
      </c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</row>
    <row r="23" spans="1:41" ht="24.6" thickBot="1" x14ac:dyDescent="0.7">
      <c r="A23" s="66"/>
      <c r="B23" s="67" t="s">
        <v>288</v>
      </c>
      <c r="C23" s="67" t="s">
        <v>3</v>
      </c>
      <c r="D23" s="44">
        <v>0.6</v>
      </c>
      <c r="E23" s="67" t="s">
        <v>23</v>
      </c>
      <c r="F23" s="67"/>
      <c r="G23" s="67"/>
      <c r="H23" s="67"/>
      <c r="I23" s="67"/>
      <c r="J23" s="67"/>
      <c r="K23" s="68"/>
      <c r="L23" s="154"/>
      <c r="M23" s="154"/>
      <c r="N23" s="154"/>
      <c r="O23" s="159"/>
      <c r="P23" s="161"/>
      <c r="Q23" s="161"/>
      <c r="R23" s="161"/>
      <c r="S23" s="159" t="s">
        <v>40</v>
      </c>
      <c r="T23" s="163">
        <f>PI()/4*Q18^2</f>
        <v>0.78539816339744828</v>
      </c>
      <c r="U23" s="159" t="s">
        <v>388</v>
      </c>
      <c r="V23" s="159"/>
      <c r="W23" s="159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</row>
    <row r="24" spans="1:41" ht="24.75" customHeight="1" thickBot="1" x14ac:dyDescent="1">
      <c r="A24" s="207" t="s">
        <v>281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9"/>
      <c r="L24" s="154"/>
      <c r="M24" s="154"/>
      <c r="N24" s="154"/>
      <c r="O24" s="159"/>
      <c r="P24" s="161"/>
      <c r="Q24" s="161"/>
      <c r="R24" s="161"/>
      <c r="S24" s="161"/>
      <c r="T24" s="161"/>
      <c r="U24" s="161"/>
      <c r="V24" s="159"/>
      <c r="W24" s="231" t="s">
        <v>291</v>
      </c>
      <c r="X24" s="225"/>
      <c r="Y24" s="225"/>
      <c r="Z24" s="226" t="s">
        <v>301</v>
      </c>
      <c r="AA24" s="226"/>
      <c r="AB24" s="225"/>
      <c r="AC24" s="154"/>
      <c r="AD24" s="225"/>
      <c r="AE24" s="227" t="s">
        <v>300</v>
      </c>
      <c r="AF24" s="225"/>
      <c r="AG24" s="225"/>
      <c r="AH24" s="227" t="s">
        <v>297</v>
      </c>
      <c r="AI24" s="154"/>
      <c r="AJ24" s="154"/>
      <c r="AK24" s="154"/>
      <c r="AL24" s="228" t="s">
        <v>325</v>
      </c>
      <c r="AM24" s="154"/>
      <c r="AN24" s="154"/>
      <c r="AO24" s="154"/>
    </row>
    <row r="25" spans="1:41" x14ac:dyDescent="0.65">
      <c r="A25" s="66"/>
      <c r="B25" s="67" t="s">
        <v>8</v>
      </c>
      <c r="C25" s="67" t="s">
        <v>3</v>
      </c>
      <c r="D25" s="67" t="str">
        <f>D10</f>
        <v>SD-30</v>
      </c>
      <c r="E25" s="68"/>
      <c r="F25" s="210" t="s">
        <v>137</v>
      </c>
      <c r="G25" s="67" t="s">
        <v>8</v>
      </c>
      <c r="H25" s="67" t="s">
        <v>3</v>
      </c>
      <c r="I25" s="42" t="s">
        <v>13</v>
      </c>
      <c r="J25" s="67"/>
      <c r="K25" s="211"/>
      <c r="L25" s="154"/>
      <c r="M25" s="154"/>
      <c r="N25" s="154"/>
      <c r="O25" s="159"/>
      <c r="P25" s="159"/>
      <c r="Q25" s="161"/>
      <c r="R25" s="161" t="s">
        <v>293</v>
      </c>
      <c r="S25" s="161">
        <v>4</v>
      </c>
      <c r="T25" s="161" t="s">
        <v>86</v>
      </c>
      <c r="U25" s="161"/>
      <c r="V25" s="159"/>
      <c r="W25" s="161" t="s">
        <v>292</v>
      </c>
      <c r="X25" s="154">
        <f>D22*100-S26-S26</f>
        <v>23</v>
      </c>
      <c r="Y25" s="154"/>
      <c r="Z25" s="154" t="s">
        <v>307</v>
      </c>
      <c r="AA25" s="154" t="s">
        <v>3</v>
      </c>
      <c r="AB25" s="154">
        <f>((X32*100)/(H10*H13*X29))+X37</f>
        <v>9.2043334374421235</v>
      </c>
      <c r="AC25" s="154"/>
      <c r="AD25" s="154" t="s">
        <v>306</v>
      </c>
      <c r="AE25" s="154" t="s">
        <v>3</v>
      </c>
      <c r="AF25" s="154">
        <f>ROUND((X34*100/(H10*H13*X29)),2)</f>
        <v>3.76</v>
      </c>
      <c r="AG25" s="154"/>
      <c r="AH25" s="154" t="s">
        <v>317</v>
      </c>
      <c r="AI25" s="154" t="s">
        <v>3</v>
      </c>
      <c r="AJ25" s="154">
        <f>IF(X38&gt;X36,0,((X36-X38)/(X39*X29)))</f>
        <v>9.1601300764296914E-3</v>
      </c>
      <c r="AK25" s="154"/>
      <c r="AL25" s="154" t="s">
        <v>326</v>
      </c>
      <c r="AM25" s="154">
        <f>2*(Q20*2)*(X25+X26)/I37</f>
        <v>12.72857142857143</v>
      </c>
      <c r="AN25" s="154"/>
      <c r="AO25" s="154"/>
    </row>
    <row r="26" spans="1:41" x14ac:dyDescent="0.65">
      <c r="A26" s="86" t="s">
        <v>32</v>
      </c>
      <c r="B26" s="67" t="str">
        <f>IF(D10="SR-24","RB",IF(D10="SD-30","DB",IF(D10="SD-40","DB",IF(D10="SD-50","DB"))))</f>
        <v>DB</v>
      </c>
      <c r="C26" s="67" t="s">
        <v>3</v>
      </c>
      <c r="D26" s="42" t="s">
        <v>69</v>
      </c>
      <c r="E26" s="68"/>
      <c r="F26" s="210" t="s">
        <v>32</v>
      </c>
      <c r="G26" s="67" t="str">
        <f>IF(I25="SR-24","RB",IF(I25="SD-30","DB",IF(I25="SD-40","DB",IF(I25="SD-50","DB"))))</f>
        <v>RB</v>
      </c>
      <c r="H26" s="67" t="s">
        <v>3</v>
      </c>
      <c r="I26" s="42" t="s">
        <v>37</v>
      </c>
      <c r="J26" s="67"/>
      <c r="K26" s="211"/>
      <c r="L26" s="154"/>
      <c r="M26" s="157"/>
      <c r="N26" s="154"/>
      <c r="O26" s="159"/>
      <c r="P26" s="159"/>
      <c r="Q26" s="161"/>
      <c r="R26" s="161" t="s">
        <v>294</v>
      </c>
      <c r="S26" s="161">
        <v>3.5</v>
      </c>
      <c r="T26" s="161" t="s">
        <v>86</v>
      </c>
      <c r="U26" s="161"/>
      <c r="V26" s="159"/>
      <c r="W26" s="159" t="s">
        <v>295</v>
      </c>
      <c r="X26" s="154">
        <f>D23*100-S25-S25</f>
        <v>52</v>
      </c>
      <c r="Y26" s="154"/>
      <c r="Z26" s="154" t="s">
        <v>306</v>
      </c>
      <c r="AA26" s="154" t="s">
        <v>3</v>
      </c>
      <c r="AB26" s="154">
        <f>IF(X32&gt;X33,0,((X33-X32)/(X31*(X29-X30))))</f>
        <v>0.17285545511666162</v>
      </c>
      <c r="AC26" s="154"/>
      <c r="AD26" s="154" t="s">
        <v>307</v>
      </c>
      <c r="AE26" s="154" t="s">
        <v>3</v>
      </c>
      <c r="AF26" s="154">
        <v>0</v>
      </c>
      <c r="AG26" s="154"/>
      <c r="AH26" s="154" t="s">
        <v>318</v>
      </c>
      <c r="AI26" s="154" t="s">
        <v>3</v>
      </c>
      <c r="AJ26" s="154">
        <f>X35*100/(X28*X39)</f>
        <v>0.20017084243117553</v>
      </c>
      <c r="AK26" s="154"/>
      <c r="AL26" s="154" t="s">
        <v>327</v>
      </c>
      <c r="AM26" s="154">
        <f>(X29*D22*100)/(((D22*100)^2)*(D23*100))</f>
        <v>2.8527777777777777E-2</v>
      </c>
      <c r="AN26" s="154"/>
      <c r="AO26" s="154"/>
    </row>
    <row r="27" spans="1:41" x14ac:dyDescent="0.65">
      <c r="A27" s="66"/>
      <c r="B27" s="67" t="s">
        <v>35</v>
      </c>
      <c r="C27" s="67" t="s">
        <v>3</v>
      </c>
      <c r="D27" s="67">
        <f>IF(B26="DB",VLOOKUP('บันไดเวียน พับผ้า'!D26,[1]Data!$H$9:$I$19,2,FALSE),IF(B26="RB",VLOOKUP(D26,[1]Data!$D$9:$E$19,2,FALSE)))</f>
        <v>10</v>
      </c>
      <c r="E27" s="68" t="s">
        <v>36</v>
      </c>
      <c r="F27" s="67"/>
      <c r="G27" s="67" t="s">
        <v>35</v>
      </c>
      <c r="H27" s="67" t="s">
        <v>3</v>
      </c>
      <c r="I27" s="67">
        <f>IF(G26="DB",VLOOKUP(I26,Data!H9:I19,2,FALSE),IF(G26="RB",VLOOKUP(I26,Data!D9:E19,2,FALSE)))</f>
        <v>9</v>
      </c>
      <c r="J27" s="67" t="s">
        <v>36</v>
      </c>
      <c r="K27" s="211"/>
      <c r="L27" s="154"/>
      <c r="M27" s="154"/>
      <c r="N27" s="154"/>
      <c r="O27" s="159"/>
      <c r="P27" s="159"/>
      <c r="Q27" s="159"/>
      <c r="R27" s="159"/>
      <c r="S27" s="159"/>
      <c r="T27" s="159"/>
      <c r="U27" s="159"/>
      <c r="V27" s="159"/>
      <c r="W27" s="159" t="s">
        <v>230</v>
      </c>
      <c r="X27" s="154">
        <f>(X25+X26)/2</f>
        <v>37.5</v>
      </c>
      <c r="Y27" s="154"/>
      <c r="Z27" s="154" t="s">
        <v>332</v>
      </c>
      <c r="AA27" s="154" t="s">
        <v>333</v>
      </c>
      <c r="AB27" s="154">
        <f>AM30+AB25+AB26</f>
        <v>13.620046035415928</v>
      </c>
      <c r="AC27" s="154"/>
      <c r="AD27" s="154" t="s">
        <v>332</v>
      </c>
      <c r="AE27" s="154" t="s">
        <v>3</v>
      </c>
      <c r="AF27" s="154">
        <f>AM30+AF25</f>
        <v>8.0028571428571418</v>
      </c>
      <c r="AG27" s="154"/>
      <c r="AH27" s="154" t="s">
        <v>319</v>
      </c>
      <c r="AI27" s="154" t="s">
        <v>3</v>
      </c>
      <c r="AJ27" s="154">
        <f>AJ25+AJ26</f>
        <v>0.20933097250760521</v>
      </c>
      <c r="AK27" s="154"/>
      <c r="AL27" s="154" t="s">
        <v>328</v>
      </c>
      <c r="AM27" s="154">
        <f>(((28*D22*100*I37/X40)*((X35*100)/((X35*100)+(X36/(3*AM26)))))-(2*Q20))*((X25+X26)/I37)</f>
        <v>13.053337468719795</v>
      </c>
      <c r="AN27" s="154"/>
      <c r="AO27" s="154"/>
    </row>
    <row r="28" spans="1:41" ht="24.6" thickBot="1" x14ac:dyDescent="0.7">
      <c r="A28" s="70"/>
      <c r="B28" s="71" t="s">
        <v>128</v>
      </c>
      <c r="C28" s="71" t="s">
        <v>3</v>
      </c>
      <c r="D28" s="205">
        <v>1</v>
      </c>
      <c r="E28" s="73" t="s">
        <v>129</v>
      </c>
      <c r="F28" s="71"/>
      <c r="G28" s="71" t="s">
        <v>130</v>
      </c>
      <c r="H28" s="71" t="s">
        <v>3</v>
      </c>
      <c r="I28" s="45">
        <v>20</v>
      </c>
      <c r="J28" s="71" t="s">
        <v>28</v>
      </c>
      <c r="K28" s="212"/>
      <c r="L28" s="154"/>
      <c r="M28" s="154"/>
      <c r="N28" s="154"/>
      <c r="O28" s="159"/>
      <c r="P28" s="159" t="s">
        <v>355</v>
      </c>
      <c r="Q28" s="159"/>
      <c r="R28" s="159">
        <f>IF(I25="SR-24",0.0025*100*I19*I17,IF(I25="SD-30",0.002*100*I19*I17,IF(I25="SD-40",0.0018*100*I19*I17)))</f>
        <v>0.59758555910675415</v>
      </c>
      <c r="S28" s="159"/>
      <c r="T28" s="159"/>
      <c r="U28" s="159"/>
      <c r="V28" s="159"/>
      <c r="W28" s="159" t="s">
        <v>296</v>
      </c>
      <c r="X28" s="154">
        <f>X25*X26</f>
        <v>1196</v>
      </c>
      <c r="Y28" s="154"/>
      <c r="Z28" s="154"/>
      <c r="AA28" s="154"/>
      <c r="AB28" s="154"/>
      <c r="AC28" s="154"/>
      <c r="AD28" s="154"/>
      <c r="AE28" s="154"/>
      <c r="AF28" s="154"/>
      <c r="AG28" s="154"/>
      <c r="AH28" s="154" t="s">
        <v>320</v>
      </c>
      <c r="AI28" s="154" t="s">
        <v>3</v>
      </c>
      <c r="AJ28" s="154">
        <f>3.5*D22*100/X40</f>
        <v>4.3749999999999997E-2</v>
      </c>
      <c r="AK28" s="154"/>
      <c r="AL28" s="154" t="s">
        <v>329</v>
      </c>
      <c r="AM28" s="154">
        <f>(((28*D22*100*I37/X40)*((X35*100)/((X35*100)+(X36/(3*AM26)))))-(3.5*D22*100*I37/X40))*((X25+X26)/I37)</f>
        <v>16.136373183005507</v>
      </c>
      <c r="AN28" s="154"/>
      <c r="AO28" s="154"/>
    </row>
    <row r="29" spans="1:41" ht="24.6" thickBot="1" x14ac:dyDescent="0.7">
      <c r="A29" s="213" t="s">
        <v>282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5"/>
      <c r="L29" s="154"/>
      <c r="M29" s="154"/>
      <c r="N29" s="154"/>
      <c r="O29" s="159"/>
      <c r="P29" s="161" t="s">
        <v>357</v>
      </c>
      <c r="Q29" s="161"/>
      <c r="R29" s="161">
        <f>((22/7)*((I27/10)^2)/4)/(I28/100)</f>
        <v>3.1821428571428569</v>
      </c>
      <c r="S29" s="159"/>
      <c r="T29" s="159" t="s">
        <v>149</v>
      </c>
      <c r="U29" s="159" t="s">
        <v>3</v>
      </c>
      <c r="V29" s="159" t="str">
        <f>IF(D22&gt;D23,D22/D23,"-")</f>
        <v>-</v>
      </c>
      <c r="W29" s="159" t="s">
        <v>43</v>
      </c>
      <c r="X29" s="154">
        <f>(D23*100)-S25-(I36/10)-2.5-(D31/20)</f>
        <v>51.35</v>
      </c>
      <c r="Y29" s="154"/>
      <c r="Z29" s="154" t="s">
        <v>312</v>
      </c>
      <c r="AA29" s="154"/>
      <c r="AB29" s="154"/>
      <c r="AC29" s="154"/>
      <c r="AD29" s="154"/>
      <c r="AE29" s="154"/>
      <c r="AF29" s="154"/>
      <c r="AG29" s="154"/>
      <c r="AH29" s="154" t="s">
        <v>321</v>
      </c>
      <c r="AI29" s="154" t="s">
        <v>3</v>
      </c>
      <c r="AJ29" s="154">
        <f>IF(AJ27&gt;=AJ28,AJ27,AJ28)</f>
        <v>0.20933097250760521</v>
      </c>
      <c r="AK29" s="154"/>
      <c r="AL29" s="154" t="s">
        <v>330</v>
      </c>
      <c r="AM29" s="154">
        <f>MIN(AM25,AM27,AM28)</f>
        <v>12.72857142857143</v>
      </c>
      <c r="AN29" s="154"/>
      <c r="AO29" s="154"/>
    </row>
    <row r="30" spans="1:41" x14ac:dyDescent="0.65">
      <c r="A30" s="216" t="s">
        <v>334</v>
      </c>
      <c r="B30" s="78" t="str">
        <f>IF(D10="SR-24","RB",IF(D10="SD-30","DB",IF(D10="SD-40","DB",IF(D10="SD-50","DB"))))</f>
        <v>DB</v>
      </c>
      <c r="C30" s="78" t="s">
        <v>3</v>
      </c>
      <c r="D30" s="47" t="s">
        <v>78</v>
      </c>
      <c r="E30" s="78"/>
      <c r="F30" s="83" t="s">
        <v>336</v>
      </c>
      <c r="G30" s="78" t="str">
        <f>IF(D10="SR-24","RB",IF(D10="SD-30","DB",IF(D10="SD-40","DB",IF(D10="SD-50","DB"))))</f>
        <v>DB</v>
      </c>
      <c r="H30" s="78" t="s">
        <v>3</v>
      </c>
      <c r="I30" s="78" t="str">
        <f>D30</f>
        <v>DB25</v>
      </c>
      <c r="J30" s="78"/>
      <c r="K30" s="217"/>
      <c r="L30" s="154"/>
      <c r="M30" s="154"/>
      <c r="N30" s="154"/>
      <c r="O30" s="159"/>
      <c r="P30" s="159" t="s">
        <v>358</v>
      </c>
      <c r="Q30" s="159" t="s">
        <v>3</v>
      </c>
      <c r="R30" s="159">
        <f>((22/7)*((I27/10)^2)/4)*100/R28</f>
        <v>106.49999179697016</v>
      </c>
      <c r="S30" s="159"/>
      <c r="T30" s="195" t="s">
        <v>159</v>
      </c>
      <c r="U30" s="159" t="s">
        <v>3</v>
      </c>
      <c r="V30" s="159">
        <f>IF(D23&gt;D22,D23/D22,"-")</f>
        <v>2</v>
      </c>
      <c r="W30" s="159" t="s">
        <v>231</v>
      </c>
      <c r="X30" s="154">
        <f>4+I36/10+2.5+D31/20</f>
        <v>8.65</v>
      </c>
      <c r="Y30" s="154"/>
      <c r="Z30" s="154" t="s">
        <v>313</v>
      </c>
      <c r="AA30" s="154" t="s">
        <v>3</v>
      </c>
      <c r="AB30" s="154">
        <f>X36/(X29*D22*100)</f>
        <v>5.6158626693870071</v>
      </c>
      <c r="AC30" s="154" t="s">
        <v>316</v>
      </c>
      <c r="AD30" s="154">
        <f>0.29*SQRT(D6)</f>
        <v>4.4926606816006034</v>
      </c>
      <c r="AE30" s="154"/>
      <c r="AF30" s="154"/>
      <c r="AG30" s="154"/>
      <c r="AH30" s="154" t="s">
        <v>322</v>
      </c>
      <c r="AI30" s="154" t="s">
        <v>3</v>
      </c>
      <c r="AJ30" s="154">
        <f>(2*Q20)/I37</f>
        <v>8.4857142857142867E-2</v>
      </c>
      <c r="AK30" s="154"/>
      <c r="AL30" s="154" t="s">
        <v>331</v>
      </c>
      <c r="AM30" s="154">
        <f>AM29/3</f>
        <v>4.2428571428571429</v>
      </c>
      <c r="AN30" s="154"/>
      <c r="AO30" s="154"/>
    </row>
    <row r="31" spans="1:41" x14ac:dyDescent="0.65">
      <c r="A31" s="67"/>
      <c r="B31" s="67" t="s">
        <v>35</v>
      </c>
      <c r="C31" s="67" t="s">
        <v>3</v>
      </c>
      <c r="D31" s="67">
        <f>IF(B30="DB",VLOOKUP('บันไดเวียน พับผ้า'!D30,[1]Data!$H$9:$I$19,2,FALSE),IF(B30="RB",VLOOKUP(D30,[1]Data!$D$9:$E$19,2,FALSE)))</f>
        <v>25</v>
      </c>
      <c r="E31" s="67" t="s">
        <v>36</v>
      </c>
      <c r="F31" s="66"/>
      <c r="G31" s="67" t="s">
        <v>35</v>
      </c>
      <c r="H31" s="67" t="s">
        <v>3</v>
      </c>
      <c r="I31" s="67">
        <f>IF(G30="DB",VLOOKUP('บันไดเวียน พับผ้า'!I30,[1]Data!$H$9:$I$19,2,FALSE),IF(G30="RB",VLOOKUP(I30,[1]Data!$D$9:$E$19,2,FALSE)))</f>
        <v>25</v>
      </c>
      <c r="J31" s="67" t="s">
        <v>36</v>
      </c>
      <c r="K31" s="211"/>
      <c r="L31" s="154"/>
      <c r="M31" s="154"/>
      <c r="N31" s="154"/>
      <c r="O31" s="159"/>
      <c r="P31" s="159" t="s">
        <v>305</v>
      </c>
      <c r="Q31" s="159" t="s">
        <v>3</v>
      </c>
      <c r="R31" s="159">
        <f>COS(RADIANS(0))</f>
        <v>1</v>
      </c>
      <c r="S31" s="159"/>
      <c r="T31" s="195"/>
      <c r="U31" s="159"/>
      <c r="V31" s="159"/>
      <c r="W31" s="159" t="s">
        <v>298</v>
      </c>
      <c r="X31" s="154">
        <f>2*H10*((D14-(X30/X29))/(1-D14))</f>
        <v>437.35517048061354</v>
      </c>
      <c r="Y31" s="154"/>
      <c r="Z31" s="154" t="s">
        <v>314</v>
      </c>
      <c r="AA31" s="154" t="s">
        <v>3</v>
      </c>
      <c r="AB31" s="154">
        <f>3.5*X35*100/(D22*100*D23*100*D23*100)</f>
        <v>9.3101682935211212</v>
      </c>
      <c r="AC31" s="154" t="s">
        <v>316</v>
      </c>
      <c r="AD31" s="154">
        <f>1.32*SQRT(D6)</f>
        <v>20.449352067975163</v>
      </c>
      <c r="AE31" s="154"/>
      <c r="AF31" s="154"/>
      <c r="AG31" s="154"/>
      <c r="AH31" s="154" t="s">
        <v>324</v>
      </c>
      <c r="AI31" s="154" t="s">
        <v>3</v>
      </c>
      <c r="AJ31" s="154">
        <f>(Q20*2*I38)/AJ29</f>
        <v>12.161192656866854</v>
      </c>
      <c r="AK31" s="154" t="s">
        <v>86</v>
      </c>
      <c r="AL31" s="154"/>
      <c r="AM31" s="154"/>
      <c r="AN31" s="154"/>
      <c r="AO31" s="154"/>
    </row>
    <row r="32" spans="1:41" x14ac:dyDescent="0.65">
      <c r="A32" s="67"/>
      <c r="B32" s="67" t="s">
        <v>128</v>
      </c>
      <c r="C32" s="67" t="s">
        <v>3</v>
      </c>
      <c r="D32" s="42">
        <v>4</v>
      </c>
      <c r="E32" s="67" t="s">
        <v>129</v>
      </c>
      <c r="F32" s="66"/>
      <c r="G32" s="67" t="s">
        <v>128</v>
      </c>
      <c r="H32" s="67" t="s">
        <v>3</v>
      </c>
      <c r="I32" s="67">
        <f>D32</f>
        <v>4</v>
      </c>
      <c r="J32" s="67" t="s">
        <v>129</v>
      </c>
      <c r="K32" s="211"/>
      <c r="L32" s="154"/>
      <c r="M32" s="154"/>
      <c r="N32" s="154"/>
      <c r="O32" s="159"/>
      <c r="P32" s="196" t="s">
        <v>148</v>
      </c>
      <c r="Q32" s="159" t="s">
        <v>3</v>
      </c>
      <c r="R32" s="197">
        <f>DEGREES(ATAN(I18/I17))</f>
        <v>36.20833333116839</v>
      </c>
      <c r="S32" s="159" t="s">
        <v>144</v>
      </c>
      <c r="T32" s="198" t="s">
        <v>162</v>
      </c>
      <c r="U32" s="198"/>
      <c r="V32" s="159"/>
      <c r="W32" s="159" t="s">
        <v>48</v>
      </c>
      <c r="X32" s="154">
        <f>H14*D22*100/100*(X29^2)</f>
        <v>6406.2444977867208</v>
      </c>
      <c r="Y32" s="154"/>
      <c r="Z32" s="154" t="s">
        <v>315</v>
      </c>
      <c r="AA32" s="154" t="s">
        <v>3</v>
      </c>
      <c r="AB32" s="154">
        <f>AB30+AB31</f>
        <v>14.926030962908129</v>
      </c>
      <c r="AC32" s="154" t="s">
        <v>316</v>
      </c>
      <c r="AD32" s="154">
        <f>1.65*SQRT(D6)</f>
        <v>25.561690084968951</v>
      </c>
      <c r="AE32" s="154"/>
      <c r="AF32" s="154"/>
      <c r="AG32" s="154"/>
      <c r="AH32" s="154" t="s">
        <v>337</v>
      </c>
      <c r="AI32" s="154" t="s">
        <v>3</v>
      </c>
      <c r="AJ32" s="154">
        <f>IF(AM25&gt;AM28,1,2)</f>
        <v>2</v>
      </c>
      <c r="AK32" s="154"/>
      <c r="AL32" s="154"/>
      <c r="AM32" s="154"/>
      <c r="AN32" s="154"/>
      <c r="AO32" s="154"/>
    </row>
    <row r="33" spans="1:41" ht="24.6" thickBot="1" x14ac:dyDescent="0.7">
      <c r="A33" s="67"/>
      <c r="B33" s="67" t="s">
        <v>171</v>
      </c>
      <c r="C33" s="67" t="s">
        <v>3</v>
      </c>
      <c r="D33" s="67">
        <f>ROUND(((22/7)*((D31/10)^2)*D32/4),2)</f>
        <v>19.64</v>
      </c>
      <c r="E33" s="67" t="s">
        <v>338</v>
      </c>
      <c r="F33" s="70"/>
      <c r="G33" s="67" t="s">
        <v>171</v>
      </c>
      <c r="H33" s="67" t="s">
        <v>3</v>
      </c>
      <c r="I33" s="67">
        <f>ROUND(((22/7)*((I31/10)^2)*I32/4),2)</f>
        <v>19.64</v>
      </c>
      <c r="J33" s="71" t="s">
        <v>338</v>
      </c>
      <c r="K33" s="73"/>
      <c r="L33" s="154"/>
      <c r="M33" s="154"/>
      <c r="N33" s="154"/>
      <c r="O33" s="159"/>
      <c r="P33" s="159" t="s">
        <v>389</v>
      </c>
      <c r="Q33" s="159" t="s">
        <v>3</v>
      </c>
      <c r="R33" s="199">
        <f>COS(RADIANS(R32))</f>
        <v>0.80687440351887041</v>
      </c>
      <c r="S33" s="159"/>
      <c r="T33" s="159">
        <f>360*(D44+1)*R34</f>
        <v>1596.6000000000001</v>
      </c>
      <c r="U33" s="179">
        <f>2*PI()*D44*I21*R35</f>
        <v>1.189892809726647E-13</v>
      </c>
      <c r="V33" s="159"/>
      <c r="W33" s="159" t="s">
        <v>302</v>
      </c>
      <c r="X33" s="154">
        <f>ABS(R37*((D45*R35)-1))</f>
        <v>9634.3314924396236</v>
      </c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</row>
    <row r="34" spans="1:41" x14ac:dyDescent="0.65">
      <c r="A34" s="83" t="s">
        <v>335</v>
      </c>
      <c r="B34" s="78" t="str">
        <f>IF(D10="SR-24","RB",IF(D10="SD-30","DB",IF(D10="SD-40","DB",IF(D10="SD-50","DB"))))</f>
        <v>DB</v>
      </c>
      <c r="C34" s="78" t="s">
        <v>3</v>
      </c>
      <c r="D34" s="47" t="s">
        <v>74</v>
      </c>
      <c r="E34" s="84"/>
      <c r="F34" s="83" t="s">
        <v>297</v>
      </c>
      <c r="G34" s="78" t="s">
        <v>8</v>
      </c>
      <c r="H34" s="78" t="s">
        <v>3</v>
      </c>
      <c r="I34" s="47" t="s">
        <v>13</v>
      </c>
      <c r="J34" s="78"/>
      <c r="K34" s="84"/>
      <c r="L34" s="154"/>
      <c r="M34" s="154"/>
      <c r="N34" s="154"/>
      <c r="O34" s="159"/>
      <c r="P34" s="159" t="s">
        <v>160</v>
      </c>
      <c r="Q34" s="159" t="s">
        <v>3</v>
      </c>
      <c r="R34" s="200">
        <f>SIN(RADIANS(I21))</f>
        <v>1</v>
      </c>
      <c r="S34" s="159"/>
      <c r="T34" s="159">
        <f>PI()*I21*(D44+1)</f>
        <v>1253.9667076803662</v>
      </c>
      <c r="U34" s="179">
        <f>180*(D44-1)*R34*R35</f>
        <v>2.6849128389322408E-14</v>
      </c>
      <c r="V34" s="159"/>
      <c r="W34" s="159" t="s">
        <v>304</v>
      </c>
      <c r="X34" s="154">
        <f>ABS(R37*((D45*R31)-1))</f>
        <v>2632.4803508218401</v>
      </c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</row>
    <row r="35" spans="1:41" x14ac:dyDescent="0.65">
      <c r="A35" s="66"/>
      <c r="B35" s="67" t="s">
        <v>35</v>
      </c>
      <c r="C35" s="67" t="s">
        <v>3</v>
      </c>
      <c r="D35" s="67">
        <f>IF(B34="DB",VLOOKUP('บันไดเวียน พับผ้า'!D34,[1]Data!$H$9:$I$19,2,FALSE),IF(B34="RB",VLOOKUP(D34,[1]Data!$D$9:$E$19,2,FALSE)))</f>
        <v>20</v>
      </c>
      <c r="E35" s="68" t="s">
        <v>36</v>
      </c>
      <c r="F35" s="86" t="s">
        <v>32</v>
      </c>
      <c r="G35" s="67" t="str">
        <f>IF(I34="SR-24","RB",IF(I34="SD-30","DB",IF(I34="SD-40","DB",IF(I34="SD-50","DB"))))</f>
        <v>RB</v>
      </c>
      <c r="H35" s="67" t="s">
        <v>3</v>
      </c>
      <c r="I35" s="42" t="s">
        <v>37</v>
      </c>
      <c r="J35" s="67"/>
      <c r="K35" s="68"/>
      <c r="L35" s="154"/>
      <c r="M35" s="154"/>
      <c r="N35" s="154"/>
      <c r="O35" s="159"/>
      <c r="P35" s="159" t="s">
        <v>161</v>
      </c>
      <c r="Q35" s="159" t="s">
        <v>3</v>
      </c>
      <c r="R35" s="200">
        <f>COS(RADIANS(I21))</f>
        <v>6.1257422745431001E-17</v>
      </c>
      <c r="S35" s="159"/>
      <c r="T35" s="159"/>
      <c r="U35" s="159"/>
      <c r="V35" s="159"/>
      <c r="W35" s="159" t="s">
        <v>303</v>
      </c>
      <c r="X35" s="154">
        <f>ABS(R37*((D45*R34)-(((22/7)*I21)/180)))</f>
        <v>2872.8519305722311</v>
      </c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</row>
    <row r="36" spans="1:41" x14ac:dyDescent="0.65">
      <c r="A36" s="66"/>
      <c r="B36" s="67" t="s">
        <v>128</v>
      </c>
      <c r="C36" s="67" t="s">
        <v>3</v>
      </c>
      <c r="D36" s="42">
        <v>4</v>
      </c>
      <c r="E36" s="68" t="s">
        <v>129</v>
      </c>
      <c r="F36" s="66"/>
      <c r="G36" s="67" t="s">
        <v>35</v>
      </c>
      <c r="H36" s="67" t="s">
        <v>3</v>
      </c>
      <c r="I36" s="67">
        <f>IF(G35="DB",VLOOKUP(I35,Data!H9:I19,2,FALSE),IF(G35="RB",VLOOKUP(I35,Data!D9:E19,2,FALSE)))</f>
        <v>9</v>
      </c>
      <c r="J36" s="67" t="s">
        <v>36</v>
      </c>
      <c r="K36" s="68"/>
      <c r="L36" s="154"/>
      <c r="M36" s="154"/>
      <c r="N36" s="154"/>
      <c r="O36" s="159"/>
      <c r="P36" s="159" t="s">
        <v>163</v>
      </c>
      <c r="Q36" s="159" t="s">
        <v>3</v>
      </c>
      <c r="R36" s="201">
        <f>T22*D20</f>
        <v>5505.3322813940713</v>
      </c>
      <c r="S36" s="159" t="s">
        <v>122</v>
      </c>
      <c r="T36" s="159"/>
      <c r="U36" s="159">
        <f>2400*U16</f>
        <v>240</v>
      </c>
      <c r="V36" s="159"/>
      <c r="W36" s="159" t="s">
        <v>167</v>
      </c>
      <c r="X36" s="154">
        <f>R36*(22/7)*I21/180</f>
        <v>8651.2364421906841</v>
      </c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</row>
    <row r="37" spans="1:41" x14ac:dyDescent="0.65">
      <c r="A37" s="66"/>
      <c r="B37" s="67" t="s">
        <v>171</v>
      </c>
      <c r="C37" s="67" t="s">
        <v>3</v>
      </c>
      <c r="D37" s="67">
        <f>ROUND(((22/7)*((D35/10)^2)*D36/4),2)</f>
        <v>12.57</v>
      </c>
      <c r="E37" s="68" t="s">
        <v>338</v>
      </c>
      <c r="F37" s="66"/>
      <c r="G37" s="67" t="s">
        <v>130</v>
      </c>
      <c r="H37" s="67" t="s">
        <v>3</v>
      </c>
      <c r="I37" s="44">
        <v>15</v>
      </c>
      <c r="J37" s="67" t="s">
        <v>28</v>
      </c>
      <c r="K37" s="68"/>
      <c r="L37" s="154"/>
      <c r="M37" s="154"/>
      <c r="N37" s="154"/>
      <c r="O37" s="159"/>
      <c r="P37" s="159" t="s">
        <v>164</v>
      </c>
      <c r="Q37" s="159" t="s">
        <v>3</v>
      </c>
      <c r="R37" s="201">
        <f>T22*D20^2</f>
        <v>9634.3314924396254</v>
      </c>
      <c r="S37" s="159" t="s">
        <v>46</v>
      </c>
      <c r="T37" s="159"/>
      <c r="U37" s="201">
        <f>(I17+0.025)</f>
        <v>0.26403422364270168</v>
      </c>
      <c r="V37" s="159"/>
      <c r="W37" s="159" t="s">
        <v>308</v>
      </c>
      <c r="X37" s="154">
        <f>IF(X32&gt;X33,0,((X33-X32)/(H10*(X29-X30))))</f>
        <v>5.0399484694034387E-2</v>
      </c>
      <c r="Y37" s="154"/>
      <c r="Z37" s="154"/>
      <c r="AA37" s="154" t="s">
        <v>283</v>
      </c>
      <c r="AB37" s="158">
        <f>(I42)/(H10*H13*I40)*100</f>
        <v>0.39929338429027705</v>
      </c>
      <c r="AC37" s="154" t="s">
        <v>174</v>
      </c>
      <c r="AD37" s="154"/>
      <c r="AE37" s="154" t="s">
        <v>175</v>
      </c>
      <c r="AF37" s="154">
        <f>((D16*100)-2*3.9)*(I19-2*3.9)</f>
        <v>312.83999999999997</v>
      </c>
      <c r="AG37" s="154" t="s">
        <v>174</v>
      </c>
      <c r="AH37" s="154"/>
      <c r="AI37" s="154"/>
      <c r="AJ37" s="154"/>
      <c r="AK37" s="154"/>
      <c r="AL37" s="154"/>
      <c r="AM37" s="154"/>
      <c r="AN37" s="154"/>
      <c r="AO37" s="154"/>
    </row>
    <row r="38" spans="1:41" ht="24.6" thickBot="1" x14ac:dyDescent="0.7">
      <c r="A38" s="70"/>
      <c r="B38" s="71"/>
      <c r="C38" s="71"/>
      <c r="D38" s="71"/>
      <c r="E38" s="73"/>
      <c r="F38" s="70"/>
      <c r="G38" s="71" t="s">
        <v>354</v>
      </c>
      <c r="H38" s="71" t="s">
        <v>3</v>
      </c>
      <c r="I38" s="205">
        <v>2</v>
      </c>
      <c r="J38" s="71"/>
      <c r="K38" s="73"/>
      <c r="L38" s="154"/>
      <c r="M38" s="154"/>
      <c r="N38" s="154"/>
      <c r="O38" s="159"/>
      <c r="P38" s="159" t="s">
        <v>167</v>
      </c>
      <c r="Q38" s="159" t="s">
        <v>3</v>
      </c>
      <c r="R38" s="159">
        <f>(PI()*R36*I21)/(180)</f>
        <v>8647.7557253991745</v>
      </c>
      <c r="S38" s="159" t="s">
        <v>122</v>
      </c>
      <c r="T38" s="159"/>
      <c r="U38" s="159">
        <f>SQRT(1+(I18/I17)^2)*I18</f>
        <v>0.21688629511210819</v>
      </c>
      <c r="V38" s="159"/>
      <c r="W38" s="159" t="s">
        <v>309</v>
      </c>
      <c r="X38" s="154">
        <f>0.29*SQRT(D6)*D22*D23*100*100</f>
        <v>8086.7892268810865</v>
      </c>
      <c r="Y38" s="154"/>
      <c r="Z38" s="154"/>
      <c r="AA38" s="154" t="s">
        <v>171</v>
      </c>
      <c r="AB38" s="158">
        <f>(14/D11)*D16*I40*100</f>
        <v>15.050000000000004</v>
      </c>
      <c r="AC38" s="154" t="s">
        <v>174</v>
      </c>
      <c r="AD38" s="154"/>
      <c r="AE38" s="154" t="s">
        <v>176</v>
      </c>
      <c r="AF38" s="154">
        <f>((D16*100)+I19-4*3.9)/2</f>
        <v>72.2</v>
      </c>
      <c r="AG38" s="154" t="s">
        <v>86</v>
      </c>
      <c r="AH38" s="154"/>
      <c r="AI38" s="154"/>
      <c r="AJ38" s="154"/>
      <c r="AK38" s="154"/>
      <c r="AL38" s="154"/>
      <c r="AM38" s="154"/>
      <c r="AN38" s="154"/>
      <c r="AO38" s="154"/>
    </row>
    <row r="39" spans="1:41" ht="24.6" thickBot="1" x14ac:dyDescent="0.7">
      <c r="A39" s="63" t="s">
        <v>41</v>
      </c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154"/>
      <c r="M39" s="154"/>
      <c r="N39" s="154"/>
      <c r="O39" s="154"/>
      <c r="P39" s="154" t="s">
        <v>169</v>
      </c>
      <c r="Q39" s="154" t="s">
        <v>3</v>
      </c>
      <c r="R39" s="194">
        <f>I44+I45</f>
        <v>1188.4820465441298</v>
      </c>
      <c r="S39" s="154" t="s">
        <v>4</v>
      </c>
      <c r="T39" s="154"/>
      <c r="U39" s="154"/>
      <c r="V39" s="154" t="str">
        <f>IF(X40&gt;=4000,"USE1700","OK")</f>
        <v>OK</v>
      </c>
      <c r="W39" s="154" t="s">
        <v>310</v>
      </c>
      <c r="X39" s="154">
        <f>IF(V39="USE1700",1700,X40*0.5)</f>
        <v>1200</v>
      </c>
      <c r="Y39" s="154"/>
      <c r="Z39" s="154"/>
      <c r="AA39" s="154" t="s">
        <v>172</v>
      </c>
      <c r="AB39" s="158" t="e">
        <f>((#REF!*100)*AF38)/(2*AF37*H10)</f>
        <v>#REF!</v>
      </c>
      <c r="AC39" s="154" t="s">
        <v>174</v>
      </c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</row>
    <row r="40" spans="1:41" x14ac:dyDescent="0.65">
      <c r="A40" s="147" t="s">
        <v>42</v>
      </c>
      <c r="B40" s="147"/>
      <c r="C40" s="50" t="s">
        <v>3</v>
      </c>
      <c r="D40" s="67">
        <f>IF(R16&gt;=0.1,CONVERT(R16,"m","cm"),10)</f>
        <v>10</v>
      </c>
      <c r="E40" s="67" t="s">
        <v>363</v>
      </c>
      <c r="G40" s="67" t="s">
        <v>43</v>
      </c>
      <c r="H40" s="67" t="s">
        <v>3</v>
      </c>
      <c r="I40" s="81">
        <f>((I18+U16)*100)-6</f>
        <v>21.500000000000004</v>
      </c>
      <c r="J40" s="67" t="s">
        <v>28</v>
      </c>
      <c r="K40" s="68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 t="s">
        <v>311</v>
      </c>
      <c r="X40" s="154">
        <f>IF(I34="SR-24",2400,IF(I34="SD-30",3000,IF(I34="SD-40",4000,IF(I34="SD-50",5000))))</f>
        <v>2400</v>
      </c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</row>
    <row r="41" spans="1:41" x14ac:dyDescent="0.65">
      <c r="A41" s="147" t="s">
        <v>284</v>
      </c>
      <c r="B41" s="147"/>
      <c r="C41" s="67" t="s">
        <v>3</v>
      </c>
      <c r="D41" s="94">
        <f>AB37</f>
        <v>0.39929338429027705</v>
      </c>
      <c r="E41" s="67" t="s">
        <v>39</v>
      </c>
      <c r="F41" s="67"/>
      <c r="G41" s="67" t="s">
        <v>49</v>
      </c>
      <c r="H41" s="67" t="s">
        <v>3</v>
      </c>
      <c r="I41" s="81">
        <f>SUM(D17,T21)</f>
        <v>416</v>
      </c>
      <c r="J41" s="67" t="s">
        <v>50</v>
      </c>
      <c r="K41" s="68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</row>
    <row r="42" spans="1:41" x14ac:dyDescent="0.65">
      <c r="A42" s="148" t="s">
        <v>285</v>
      </c>
      <c r="B42" s="147"/>
      <c r="C42" s="67" t="s">
        <v>3</v>
      </c>
      <c r="D42" s="94">
        <f>T23*D28</f>
        <v>0.78539816339744828</v>
      </c>
      <c r="E42" s="67" t="s">
        <v>39</v>
      </c>
      <c r="F42" s="67"/>
      <c r="G42" s="67" t="s">
        <v>45</v>
      </c>
      <c r="H42" s="67" t="s">
        <v>3</v>
      </c>
      <c r="I42" s="81">
        <f>0.5*I41*((D16/2)^2)</f>
        <v>117</v>
      </c>
      <c r="J42" s="67" t="s">
        <v>46</v>
      </c>
      <c r="K42" s="68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</row>
    <row r="43" spans="1:41" x14ac:dyDescent="0.65">
      <c r="A43" s="147" t="s">
        <v>356</v>
      </c>
      <c r="B43" s="147"/>
      <c r="C43" s="67" t="s">
        <v>3</v>
      </c>
      <c r="D43" s="67">
        <f>ROUND(R28,2)</f>
        <v>0.6</v>
      </c>
      <c r="E43" s="67" t="s">
        <v>338</v>
      </c>
      <c r="F43" s="67"/>
      <c r="G43" s="67" t="s">
        <v>48</v>
      </c>
      <c r="H43" s="67" t="s">
        <v>3</v>
      </c>
      <c r="I43" s="81">
        <f>H14*I19*(I40^2)/100</f>
        <v>374.35038056877335</v>
      </c>
      <c r="J43" s="67" t="s">
        <v>46</v>
      </c>
      <c r="K43" s="68"/>
    </row>
    <row r="44" spans="1:41" x14ac:dyDescent="0.65">
      <c r="A44" s="67"/>
      <c r="B44" s="67" t="s">
        <v>153</v>
      </c>
      <c r="C44" s="67" t="s">
        <v>3</v>
      </c>
      <c r="D44" s="67">
        <f>IF(AND(V29&gt;=1,V29&lt;=3),(0.0783*(V29^4))-(0.7693*(V29^3))+(2.8686*(V29^2))-(4.9211*(V29))+4.1298,IF(AND(V29&gt;=3,V29&lt;=10),(0.0001*(V29^4))-(0.0044*(V29^3))+(0.0493*(V29^2))-(0.2551*(V29))+1.1796,IF(AND(V29&gt;=10,V29&lt;=50),(5.2732*(V29))-2.7321,IF(AND(V30&gt;=1,V30&lt;=5),(0.0139*(V30^4))-(0.1597*(V30^3))+(1.2257*(V30^2))-(0.7262*(V30))+1.0398))))</f>
        <v>3.4350000000000001</v>
      </c>
      <c r="E44" s="67"/>
      <c r="F44" s="67"/>
      <c r="G44" s="67" t="s">
        <v>345</v>
      </c>
      <c r="H44" s="67" t="s">
        <v>3</v>
      </c>
      <c r="I44" s="81">
        <f>0.29*SQRT(D6)*I19*I40</f>
        <v>965.9220465441299</v>
      </c>
      <c r="J44" s="67" t="s">
        <v>122</v>
      </c>
      <c r="K44" s="68"/>
    </row>
    <row r="45" spans="1:41" x14ac:dyDescent="0.65">
      <c r="A45" s="67"/>
      <c r="B45" s="67" t="s">
        <v>157</v>
      </c>
      <c r="C45" s="67" t="s">
        <v>3</v>
      </c>
      <c r="D45" s="184">
        <f>(T33-U33)/(T34-U34)</f>
        <v>1.2732395447351623</v>
      </c>
      <c r="E45" s="67"/>
      <c r="F45" s="67"/>
      <c r="G45" s="67" t="s">
        <v>346</v>
      </c>
      <c r="H45" s="67" t="s">
        <v>3</v>
      </c>
      <c r="I45" s="74">
        <f>I41*((D16/2)-(I40/100))</f>
        <v>222.55999999999997</v>
      </c>
      <c r="J45" s="67" t="s">
        <v>122</v>
      </c>
      <c r="K45" s="68"/>
      <c r="R45" s="75"/>
    </row>
    <row r="46" spans="1:41" x14ac:dyDescent="0.65">
      <c r="A46" s="148" t="s">
        <v>339</v>
      </c>
      <c r="B46" s="147"/>
      <c r="C46" s="67" t="s">
        <v>3</v>
      </c>
      <c r="D46" s="67">
        <f>ROUND(AB27,2)</f>
        <v>13.62</v>
      </c>
      <c r="E46" s="67" t="s">
        <v>338</v>
      </c>
      <c r="F46" s="67"/>
      <c r="G46" s="67" t="s">
        <v>347</v>
      </c>
      <c r="H46" s="67" t="s">
        <v>3</v>
      </c>
      <c r="I46" s="50">
        <f>ROUND(AB30,2)</f>
        <v>5.62</v>
      </c>
      <c r="J46" s="67" t="s">
        <v>12</v>
      </c>
      <c r="K46" s="68"/>
      <c r="R46" s="75"/>
    </row>
    <row r="47" spans="1:41" x14ac:dyDescent="0.65">
      <c r="A47" s="95" t="s">
        <v>340</v>
      </c>
      <c r="B47" s="96"/>
      <c r="C47" s="67" t="s">
        <v>3</v>
      </c>
      <c r="D47" s="67">
        <f>I33</f>
        <v>19.64</v>
      </c>
      <c r="E47" s="67" t="s">
        <v>338</v>
      </c>
      <c r="F47" s="67"/>
      <c r="G47" s="67" t="s">
        <v>348</v>
      </c>
      <c r="H47" s="67" t="s">
        <v>3</v>
      </c>
      <c r="I47" s="81">
        <f>ROUND(AD30,2)</f>
        <v>4.49</v>
      </c>
      <c r="J47" s="67" t="s">
        <v>12</v>
      </c>
      <c r="K47" s="68"/>
      <c r="R47" s="75"/>
    </row>
    <row r="48" spans="1:41" x14ac:dyDescent="0.65">
      <c r="A48" s="148" t="s">
        <v>341</v>
      </c>
      <c r="B48" s="147"/>
      <c r="C48" s="67" t="s">
        <v>3</v>
      </c>
      <c r="D48" s="94">
        <f>ROUND(AM30,2)</f>
        <v>4.24</v>
      </c>
      <c r="E48" s="67" t="s">
        <v>338</v>
      </c>
      <c r="F48" s="67"/>
      <c r="G48" s="67" t="s">
        <v>349</v>
      </c>
      <c r="H48" s="67" t="s">
        <v>3</v>
      </c>
      <c r="I48" s="81">
        <f>ROUND(AB31,2)</f>
        <v>9.31</v>
      </c>
      <c r="J48" s="67" t="s">
        <v>12</v>
      </c>
      <c r="K48" s="68"/>
      <c r="R48" s="75"/>
    </row>
    <row r="49" spans="1:11" x14ac:dyDescent="0.65">
      <c r="A49" s="95" t="s">
        <v>342</v>
      </c>
      <c r="B49" s="96"/>
      <c r="C49" s="67" t="s">
        <v>3</v>
      </c>
      <c r="D49" s="94">
        <f>D37</f>
        <v>12.57</v>
      </c>
      <c r="E49" s="67" t="s">
        <v>338</v>
      </c>
      <c r="F49" s="67"/>
      <c r="G49" s="67" t="s">
        <v>350</v>
      </c>
      <c r="H49" s="67" t="s">
        <v>3</v>
      </c>
      <c r="I49" s="67">
        <f>ROUND(AD31,2)</f>
        <v>20.45</v>
      </c>
      <c r="J49" s="67" t="s">
        <v>12</v>
      </c>
      <c r="K49" s="68"/>
    </row>
    <row r="50" spans="1:11" x14ac:dyDescent="0.65">
      <c r="A50" s="148" t="s">
        <v>343</v>
      </c>
      <c r="B50" s="147"/>
      <c r="C50" s="67" t="s">
        <v>3</v>
      </c>
      <c r="D50" s="94">
        <f>ROUND(AF27,2)</f>
        <v>8</v>
      </c>
      <c r="E50" s="67" t="s">
        <v>338</v>
      </c>
      <c r="F50" s="67"/>
      <c r="G50" s="67" t="s">
        <v>351</v>
      </c>
      <c r="H50" s="67" t="s">
        <v>3</v>
      </c>
      <c r="I50" s="67">
        <f>ROUND(AB32,2)</f>
        <v>14.93</v>
      </c>
      <c r="J50" s="67" t="s">
        <v>12</v>
      </c>
      <c r="K50" s="68"/>
    </row>
    <row r="51" spans="1:11" x14ac:dyDescent="0.65">
      <c r="A51" s="95" t="s">
        <v>344</v>
      </c>
      <c r="B51" s="96"/>
      <c r="C51" s="67" t="s">
        <v>3</v>
      </c>
      <c r="D51" s="67">
        <f>D33</f>
        <v>19.64</v>
      </c>
      <c r="E51" s="67" t="s">
        <v>338</v>
      </c>
      <c r="F51" s="67"/>
      <c r="G51" s="67" t="s">
        <v>352</v>
      </c>
      <c r="H51" s="67" t="s">
        <v>3</v>
      </c>
      <c r="I51" s="67">
        <f>ROUND(AD32,2)</f>
        <v>25.56</v>
      </c>
      <c r="J51" s="67" t="s">
        <v>12</v>
      </c>
      <c r="K51" s="68"/>
    </row>
    <row r="52" spans="1:11" ht="24.6" thickBot="1" x14ac:dyDescent="0.7">
      <c r="A52" s="218" t="s">
        <v>353</v>
      </c>
      <c r="B52" s="219"/>
      <c r="C52" s="67" t="s">
        <v>3</v>
      </c>
      <c r="D52" s="67">
        <f>ROUND(AJ31,2)</f>
        <v>12.16</v>
      </c>
      <c r="E52" s="67" t="s">
        <v>86</v>
      </c>
      <c r="F52" s="67"/>
      <c r="G52" s="67"/>
      <c r="H52" s="67"/>
      <c r="I52" s="67"/>
      <c r="J52" s="67"/>
      <c r="K52" s="67"/>
    </row>
    <row r="53" spans="1:11" ht="24.6" thickBot="1" x14ac:dyDescent="0.7">
      <c r="A53" s="63" t="s">
        <v>51</v>
      </c>
      <c r="B53" s="64"/>
      <c r="C53" s="64"/>
      <c r="D53" s="64"/>
      <c r="E53" s="64"/>
      <c r="F53" s="64"/>
      <c r="G53" s="64"/>
      <c r="H53" s="64"/>
      <c r="I53" s="64"/>
      <c r="J53" s="64"/>
      <c r="K53" s="65"/>
    </row>
    <row r="54" spans="1:11" ht="24.6" thickBot="1" x14ac:dyDescent="0.7">
      <c r="A54" s="53" t="s">
        <v>374</v>
      </c>
      <c r="B54" s="103"/>
      <c r="C54" s="54"/>
      <c r="D54" s="106" t="str">
        <f>CONCATENATE(G43,H43,ROUND(I43,2),J43," &gt;= M=",ROUND(I42,2),J43)</f>
        <v>Mr=374.35kgm. &gt;= M=117kgm.</v>
      </c>
      <c r="E54" s="106"/>
      <c r="F54" s="106"/>
      <c r="G54" s="106"/>
      <c r="H54" s="106"/>
      <c r="I54" s="110"/>
      <c r="J54" s="53" t="str">
        <f>IF(I43&gt;I42,"PASS","Change Thickness")</f>
        <v>PASS</v>
      </c>
      <c r="K54" s="54"/>
    </row>
    <row r="55" spans="1:11" ht="24.6" thickBot="1" x14ac:dyDescent="0.7">
      <c r="A55" s="53" t="s">
        <v>375</v>
      </c>
      <c r="B55" s="103"/>
      <c r="C55" s="54"/>
      <c r="D55" s="106" t="str">
        <f>IF(I44&gt;=I45,CONCATENATE(G45,H45,ROUND(I45,2),J45,"  &lt;=  ",G44,H44,ROUND(I44,2),J44),CONCATENATE(G45,H45,ROUND(I45,2),J45,"  &gt;=  ",G44,H44,ROUND(I44,2),J44))</f>
        <v>V (stair)=222.56kg.  &lt;=  Vc (stair)=965.92kg.</v>
      </c>
      <c r="E55" s="106"/>
      <c r="F55" s="106"/>
      <c r="G55" s="106"/>
      <c r="H55" s="106"/>
      <c r="I55" s="110"/>
      <c r="J55" s="53" t="str">
        <f>IF(I44&gt;I45,"PASS","Change Thickness")</f>
        <v>PASS</v>
      </c>
      <c r="K55" s="54"/>
    </row>
    <row r="56" spans="1:11" ht="24.6" thickBot="1" x14ac:dyDescent="0.7">
      <c r="A56" s="53" t="s">
        <v>260</v>
      </c>
      <c r="B56" s="103"/>
      <c r="C56" s="54"/>
      <c r="D56" s="189" t="str">
        <f>CONCATENATE("USE S ",I28,J28,"&lt;= S req  ",ROUND(MIN(R30,30),1),"cm")</f>
        <v>USE S 20cm.&lt;= S req  30cm</v>
      </c>
      <c r="E56" s="190"/>
      <c r="F56" s="190"/>
      <c r="G56" s="190"/>
      <c r="H56" s="190"/>
      <c r="I56" s="191"/>
      <c r="J56" s="53" t="str">
        <f>IF(I28&lt;=MIN(R30,30),"PASS","Change spacing")</f>
        <v>PASS</v>
      </c>
      <c r="K56" s="54"/>
    </row>
    <row r="57" spans="1:11" ht="24.6" thickBot="1" x14ac:dyDescent="0.7">
      <c r="A57" s="53" t="s">
        <v>376</v>
      </c>
      <c r="B57" s="103"/>
      <c r="C57" s="54"/>
      <c r="D57" s="105" t="str">
        <f>IF(AND(D47&gt;=D46,D49&gt;=D48,D51&gt;=D50),"V Capacity &gt;= V Demand","V Capacity &lt;= V Demand")</f>
        <v>V Capacity &gt;= V Demand</v>
      </c>
      <c r="E57" s="106"/>
      <c r="F57" s="106"/>
      <c r="G57" s="106"/>
      <c r="H57" s="106"/>
      <c r="I57" s="110"/>
      <c r="J57" s="53" t="str">
        <f>IF(AND(I47&gt;=I46,I49&gt;=I48,I51&gt;=I50),"PASS","Change Beam")</f>
        <v>Change Beam</v>
      </c>
      <c r="K57" s="54"/>
    </row>
    <row r="58" spans="1:11" ht="24.6" thickBot="1" x14ac:dyDescent="0.7">
      <c r="A58" s="132"/>
      <c r="B58" s="133" t="s">
        <v>118</v>
      </c>
      <c r="C58" s="64"/>
      <c r="D58" s="64"/>
      <c r="E58" s="64"/>
      <c r="F58" s="64"/>
      <c r="G58" s="64"/>
      <c r="H58" s="64"/>
      <c r="I58" s="64"/>
      <c r="J58" s="64"/>
      <c r="K58" s="65"/>
    </row>
    <row r="59" spans="1:11" ht="24.6" thickBot="1" x14ac:dyDescent="0.7">
      <c r="A59" s="134"/>
      <c r="B59" s="135" t="s">
        <v>119</v>
      </c>
      <c r="C59" s="136"/>
      <c r="D59" s="61"/>
      <c r="E59" s="61" t="s">
        <v>54</v>
      </c>
      <c r="F59" s="61" t="s">
        <v>90</v>
      </c>
      <c r="G59" s="61" t="s">
        <v>3</v>
      </c>
      <c r="H59" s="109">
        <f>I18</f>
        <v>0.17499999999999999</v>
      </c>
      <c r="I59" s="61" t="s">
        <v>23</v>
      </c>
      <c r="J59" s="61"/>
      <c r="K59" s="136"/>
    </row>
    <row r="60" spans="1:11" ht="25.8" thickBot="1" x14ac:dyDescent="0.75">
      <c r="A60" s="134"/>
      <c r="B60" s="135" t="s">
        <v>120</v>
      </c>
      <c r="C60" s="136"/>
      <c r="D60" s="61"/>
      <c r="E60" s="61" t="s">
        <v>54</v>
      </c>
      <c r="F60" s="61" t="s">
        <v>117</v>
      </c>
      <c r="G60" s="61" t="s">
        <v>3</v>
      </c>
      <c r="H60" s="109">
        <f>I16</f>
        <v>0.13600000000000001</v>
      </c>
      <c r="I60" s="61" t="s">
        <v>23</v>
      </c>
      <c r="J60" s="61"/>
      <c r="K60" s="136"/>
    </row>
    <row r="61" spans="1:11" ht="24.6" thickBot="1" x14ac:dyDescent="0.7">
      <c r="A61" s="134"/>
      <c r="B61" s="135" t="s">
        <v>53</v>
      </c>
      <c r="C61" s="136"/>
      <c r="D61" s="61"/>
      <c r="E61" s="61" t="s">
        <v>54</v>
      </c>
      <c r="F61" s="61"/>
      <c r="G61" s="61" t="str">
        <f>CONCATENATE(I19, " cm. ")</f>
        <v xml:space="preserve">10 cm. </v>
      </c>
      <c r="H61" s="61"/>
      <c r="I61" s="61"/>
      <c r="J61" s="220" t="str">
        <f>IF(I19&gt;=D40,"PASS","REDESIGN")</f>
        <v>PASS</v>
      </c>
      <c r="K61" s="221"/>
    </row>
    <row r="62" spans="1:11" ht="24.6" thickBot="1" x14ac:dyDescent="0.7">
      <c r="A62" s="134"/>
      <c r="B62" s="135" t="s">
        <v>359</v>
      </c>
      <c r="C62" s="136"/>
      <c r="D62" s="61"/>
      <c r="E62" s="114" t="s">
        <v>54</v>
      </c>
      <c r="F62" s="192" t="str">
        <f>CONCATENATE(D28," - ",B26," ",D27," ",E27," ทุกมุม")</f>
        <v>1 - DB 10 mm. ทุกมุม</v>
      </c>
      <c r="G62" s="61"/>
      <c r="H62" s="61"/>
      <c r="I62" s="61"/>
      <c r="J62" s="220" t="str">
        <f>IF(D42&gt;=D41,"PASS","REDESIGN")</f>
        <v>PASS</v>
      </c>
      <c r="K62" s="221"/>
    </row>
    <row r="63" spans="1:11" ht="24.6" thickBot="1" x14ac:dyDescent="0.7">
      <c r="A63" s="53" t="s">
        <v>360</v>
      </c>
      <c r="B63" s="103"/>
      <c r="C63" s="54"/>
      <c r="D63" s="61"/>
      <c r="E63" s="114" t="s">
        <v>54</v>
      </c>
      <c r="F63" s="192" t="str">
        <f>CONCATENATE(I26," @ ",I28,"cm.")</f>
        <v>RB9 @ 20cm.</v>
      </c>
      <c r="G63" s="61"/>
      <c r="H63" s="61"/>
      <c r="I63" s="136"/>
      <c r="J63" s="220" t="str">
        <f>IF(R29&gt;D43,"PASS","REDESIGN")</f>
        <v>PASS</v>
      </c>
      <c r="K63" s="221"/>
    </row>
    <row r="64" spans="1:11" ht="24.6" thickBot="1" x14ac:dyDescent="0.7">
      <c r="A64" s="222" t="s">
        <v>361</v>
      </c>
      <c r="B64" s="223"/>
      <c r="C64" s="224"/>
      <c r="D64" s="61"/>
      <c r="E64" s="114" t="s">
        <v>54</v>
      </c>
      <c r="F64" s="192" t="str">
        <f>CONCATENATE("Upper ",I32,I30," - Mid ",D36,D34," - Lower ",D32,D30)</f>
        <v>Upper 4DB25 - Mid 4DB20 - Lower 4DB25</v>
      </c>
      <c r="G64" s="61"/>
      <c r="H64" s="61"/>
      <c r="I64" s="136"/>
      <c r="J64" s="220" t="str">
        <f>IF(AND(D47&gt;=D46,D49&gt;=D48,D51&gt;=D50),"PASS","REDESIGN")</f>
        <v>PASS</v>
      </c>
      <c r="K64" s="221"/>
    </row>
    <row r="65" spans="1:11" ht="24.6" thickBot="1" x14ac:dyDescent="0.7">
      <c r="A65" s="222" t="s">
        <v>362</v>
      </c>
      <c r="B65" s="223"/>
      <c r="C65" s="224"/>
      <c r="D65" s="61"/>
      <c r="E65" s="114" t="s">
        <v>54</v>
      </c>
      <c r="F65" s="192" t="str">
        <f>CONCATENATE("Spacing =",I37," cm &lt;=",D52,E52)</f>
        <v>Spacing =15 cm &lt;=12.16cm</v>
      </c>
      <c r="G65" s="61"/>
      <c r="H65" s="61"/>
      <c r="I65" s="136"/>
      <c r="J65" s="220" t="str">
        <f>IF(D52&gt;I37,"PASS","REDESIGN")</f>
        <v>REDESIGN</v>
      </c>
      <c r="K65" s="221"/>
    </row>
  </sheetData>
  <sheetProtection algorithmName="SHA-512" hashValue="eVD3DZIoZp/fJPOffE2wcS/HtA/OMWYvuurEgy6Z/oDr0RbHSGfuZBaOeOGPgtd+rSR/x3a8UMdjJ8HoWuoXLQ==" saltValue="jN4+MOY7916gL7OlFH/rfw==" spinCount="100000" sheet="1" objects="1" scenarios="1"/>
  <mergeCells count="44">
    <mergeCell ref="A64:C64"/>
    <mergeCell ref="J64:K64"/>
    <mergeCell ref="A65:C65"/>
    <mergeCell ref="J65:K65"/>
    <mergeCell ref="A40:B40"/>
    <mergeCell ref="J61:K61"/>
    <mergeCell ref="A63:C63"/>
    <mergeCell ref="J62:K62"/>
    <mergeCell ref="J63:K63"/>
    <mergeCell ref="A57:C57"/>
    <mergeCell ref="D57:I57"/>
    <mergeCell ref="J57:K57"/>
    <mergeCell ref="A56:C56"/>
    <mergeCell ref="J56:K56"/>
    <mergeCell ref="D56:I56"/>
    <mergeCell ref="D55:I55"/>
    <mergeCell ref="D54:I54"/>
    <mergeCell ref="J54:K54"/>
    <mergeCell ref="J55:K55"/>
    <mergeCell ref="A51:B51"/>
    <mergeCell ref="A42:B42"/>
    <mergeCell ref="A52:B52"/>
    <mergeCell ref="A43:B43"/>
    <mergeCell ref="A55:C55"/>
    <mergeCell ref="A54:C54"/>
    <mergeCell ref="A47:B47"/>
    <mergeCell ref="A48:B48"/>
    <mergeCell ref="A49:B49"/>
    <mergeCell ref="A50:B50"/>
    <mergeCell ref="A41:B41"/>
    <mergeCell ref="A46:B46"/>
    <mergeCell ref="Z24:AA24"/>
    <mergeCell ref="A24:K24"/>
    <mergeCell ref="A29:K29"/>
    <mergeCell ref="A1:K1"/>
    <mergeCell ref="T32:U32"/>
    <mergeCell ref="A2:B2"/>
    <mergeCell ref="C2:F2"/>
    <mergeCell ref="H2:K2"/>
    <mergeCell ref="A3:B3"/>
    <mergeCell ref="C3:F3"/>
    <mergeCell ref="H3:K3"/>
    <mergeCell ref="I4:K4"/>
    <mergeCell ref="D4:F4"/>
  </mergeCells>
  <printOptions horizontalCentered="1" verticalCentered="1"/>
  <pageMargins left="0.98425196850393704" right="0.23622047244094491" top="0.35433070866141736" bottom="0.35433070866141736" header="0.31496062992125984" footer="0.31496062992125984"/>
  <pageSetup paperSize="9" scale="78" orientation="portrait" r:id="rId1"/>
  <rowBreaks count="1" manualBreakCount="1">
    <brk id="38" max="10" man="1"/>
  </rowBreaks>
  <ignoredErrors>
    <ignoredError sqref="J64 I31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793BA91-C68E-432A-96A0-12AED04A984F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0FF2B869-79CE-49E9-AA0B-CD8DDCCA5980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C3 G3:H3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800-000000000000}">
          <x14:formula1>
            <xm:f>IF(B26=Data!$D$8,Data!$D$9:$D$19,Data!$H$9:$H$19)</xm:f>
          </x14:formula1>
          <xm:sqref>D26 I35 D30 D34 I30 I26</xm:sqref>
        </x14:dataValidation>
        <x14:dataValidation type="list" allowBlank="1" showInputMessage="1" showErrorMessage="1" xr:uid="{00000000-0002-0000-0800-000001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800-000002000000}">
          <x14:formula1>
            <xm:f>Data!$D$3:$D$6</xm:f>
          </x14:formula1>
          <xm:sqref>D10 I34 I25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A51"/>
  <sheetViews>
    <sheetView view="pageBreakPreview" zoomScale="60" zoomScaleNormal="30" workbookViewId="0">
      <selection activeCell="M41" sqref="M41"/>
    </sheetView>
  </sheetViews>
  <sheetFormatPr defaultColWidth="9.109375" defaultRowHeight="24" x14ac:dyDescent="0.65"/>
  <cols>
    <col min="1" max="1" width="5.5546875" style="183" customWidth="1"/>
    <col min="2" max="2" width="17.88671875" style="183" customWidth="1"/>
    <col min="3" max="3" width="5.88671875" style="183" customWidth="1"/>
    <col min="4" max="4" width="21.88671875" style="183" customWidth="1"/>
    <col min="5" max="5" width="8.109375" style="183" customWidth="1"/>
    <col min="6" max="6" width="13.5546875" style="183" bestFit="1" customWidth="1"/>
    <col min="7" max="7" width="18.5546875" style="183" bestFit="1" customWidth="1"/>
    <col min="8" max="8" width="9.6640625" style="183" bestFit="1" customWidth="1"/>
    <col min="9" max="9" width="9.109375" style="183" customWidth="1"/>
    <col min="10" max="10" width="19" style="183" customWidth="1"/>
    <col min="11" max="11" width="19.44140625" style="183" customWidth="1"/>
    <col min="12" max="12" width="9.109375" style="183"/>
    <col min="13" max="13" width="12.44140625" style="183" bestFit="1" customWidth="1"/>
    <col min="14" max="14" width="11.5546875" style="183" bestFit="1" customWidth="1"/>
    <col min="15" max="19" width="9.109375" style="183"/>
    <col min="20" max="20" width="16.5546875" style="183" bestFit="1" customWidth="1"/>
    <col min="21" max="21" width="9.109375" style="183"/>
    <col min="22" max="22" width="11.88671875" style="183" bestFit="1" customWidth="1"/>
    <col min="23" max="23" width="12.33203125" style="183" customWidth="1"/>
    <col min="24" max="24" width="10.44140625" style="183" customWidth="1"/>
    <col min="25" max="25" width="11.44140625" style="183" customWidth="1"/>
    <col min="26" max="26" width="12.33203125" style="183" customWidth="1"/>
    <col min="27" max="27" width="19.109375" style="183" bestFit="1" customWidth="1"/>
    <col min="28" max="28" width="9.109375" style="183"/>
    <col min="29" max="29" width="13.6640625" style="183" bestFit="1" customWidth="1"/>
    <col min="30" max="32" width="9.109375" style="183"/>
    <col min="33" max="33" width="6.109375" style="183" customWidth="1"/>
    <col min="34" max="37" width="9.109375" style="183"/>
    <col min="38" max="38" width="15.5546875" style="183" bestFit="1" customWidth="1"/>
    <col min="39" max="16384" width="9.109375" style="183"/>
  </cols>
  <sheetData>
    <row r="1" spans="1:53" s="50" customFormat="1" ht="24.6" thickBot="1" x14ac:dyDescent="0.7">
      <c r="A1" s="141" t="s">
        <v>179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M1" s="51"/>
      <c r="N1" s="52" t="s">
        <v>380</v>
      </c>
    </row>
    <row r="2" spans="1:53" s="50" customFormat="1" ht="24.6" thickBot="1" x14ac:dyDescent="0.7">
      <c r="A2" s="53" t="s">
        <v>253</v>
      </c>
      <c r="B2" s="54"/>
      <c r="C2" s="31"/>
      <c r="D2" s="31"/>
      <c r="E2" s="31"/>
      <c r="F2" s="32"/>
      <c r="G2" s="55" t="s">
        <v>254</v>
      </c>
      <c r="H2" s="36"/>
      <c r="I2" s="37"/>
      <c r="J2" s="37"/>
      <c r="K2" s="38"/>
      <c r="M2" s="56"/>
      <c r="N2" s="52" t="s">
        <v>381</v>
      </c>
      <c r="O2" s="67"/>
      <c r="P2" s="67"/>
      <c r="Q2" s="67"/>
    </row>
    <row r="3" spans="1:53" s="50" customFormat="1" ht="24.6" thickBot="1" x14ac:dyDescent="0.7">
      <c r="A3" s="53" t="s">
        <v>255</v>
      </c>
      <c r="B3" s="54"/>
      <c r="C3" s="31"/>
      <c r="D3" s="31"/>
      <c r="E3" s="31"/>
      <c r="F3" s="32"/>
      <c r="G3" s="57" t="s">
        <v>256</v>
      </c>
      <c r="H3" s="36"/>
      <c r="I3" s="37"/>
      <c r="J3" s="37"/>
      <c r="K3" s="38"/>
      <c r="M3" s="58"/>
      <c r="N3" s="59" t="s">
        <v>382</v>
      </c>
    </row>
    <row r="4" spans="1:53" s="50" customFormat="1" ht="24.6" thickBot="1" x14ac:dyDescent="0.7">
      <c r="A4" s="60" t="s">
        <v>85</v>
      </c>
      <c r="B4" s="61"/>
      <c r="C4" s="138"/>
      <c r="D4" s="31"/>
      <c r="E4" s="31"/>
      <c r="F4" s="32"/>
      <c r="G4" s="60" t="s">
        <v>87</v>
      </c>
      <c r="H4" s="139"/>
      <c r="I4" s="40" t="s">
        <v>115</v>
      </c>
      <c r="J4" s="40"/>
      <c r="K4" s="41"/>
      <c r="L4" s="154"/>
      <c r="M4" s="193">
        <f>(I23*I27/2)^2</f>
        <v>12.959999999999997</v>
      </c>
      <c r="N4" s="154"/>
      <c r="O4" s="159" t="s">
        <v>107</v>
      </c>
      <c r="P4" s="160" t="str">
        <f>VLOOKUP(I4,Data!Q5:R21,2,FALSE)</f>
        <v>โรงเรียนอนุบาล</v>
      </c>
      <c r="Q4" s="159"/>
      <c r="R4" s="159"/>
      <c r="S4" s="197"/>
      <c r="T4" s="159" t="s">
        <v>14</v>
      </c>
      <c r="U4" s="159" t="s">
        <v>3</v>
      </c>
      <c r="V4" s="269">
        <v>2040000</v>
      </c>
      <c r="W4" s="159" t="s">
        <v>4</v>
      </c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4"/>
      <c r="BA4" s="154"/>
    </row>
    <row r="5" spans="1:53" ht="24.6" thickBot="1" x14ac:dyDescent="0.7">
      <c r="A5" s="63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5"/>
      <c r="L5" s="193"/>
      <c r="M5" s="193"/>
      <c r="N5" s="193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3"/>
      <c r="BA5" s="193"/>
    </row>
    <row r="6" spans="1:53" x14ac:dyDescent="0.65">
      <c r="A6" s="66"/>
      <c r="B6" s="67" t="s">
        <v>2</v>
      </c>
      <c r="C6" s="67" t="s">
        <v>3</v>
      </c>
      <c r="D6" s="42">
        <v>240</v>
      </c>
      <c r="E6" s="67" t="s">
        <v>4</v>
      </c>
      <c r="F6" s="67"/>
      <c r="G6" s="67"/>
      <c r="H6" s="67"/>
      <c r="I6" s="67"/>
      <c r="J6" s="67"/>
      <c r="K6" s="68"/>
      <c r="L6" s="193"/>
      <c r="M6" s="193"/>
      <c r="N6" s="193"/>
      <c r="O6" s="197"/>
      <c r="P6" s="197"/>
      <c r="Q6" s="197"/>
      <c r="R6" s="197" t="s">
        <v>186</v>
      </c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64" t="s">
        <v>180</v>
      </c>
      <c r="AK6" s="159"/>
      <c r="AL6" s="159"/>
      <c r="AM6" s="159"/>
      <c r="AN6" s="159"/>
      <c r="AO6" s="159"/>
      <c r="AP6" s="159"/>
      <c r="AQ6" s="162" t="s">
        <v>181</v>
      </c>
      <c r="AR6" s="159"/>
      <c r="AS6" s="159"/>
      <c r="AT6" s="159"/>
      <c r="AU6" s="197"/>
      <c r="AV6" s="159" t="str">
        <f>IF(AND(D10="SR-24",AL7&lt;=1200),"OK",IF(AND(D10="SD-30",AL7=AL8/2,AL7&lt;=1500),"OK",IF(AND(D10="SD-40",AL7=AL8/2,AL7&lt;=1500),"OK",IF(AND(D10="SD-40",AL7&gt;1500),"OK",IF(AND(D10="SD-50",AL8&gt;4250,AW6="USE1700"),"OK")))))</f>
        <v>OK</v>
      </c>
      <c r="AW6" s="159" t="str">
        <f>IF(AND(D10="SD-50",AL8&gt;4250),"USE1700",IF(D10="SD-40","USE1700",""))</f>
        <v>USE1700</v>
      </c>
      <c r="AX6" s="197"/>
      <c r="AY6" s="197"/>
      <c r="AZ6" s="193"/>
      <c r="BA6" s="193"/>
    </row>
    <row r="7" spans="1:53" ht="25.2" x14ac:dyDescent="0.7">
      <c r="A7" s="66"/>
      <c r="B7" s="67" t="s">
        <v>5</v>
      </c>
      <c r="C7" s="67" t="s">
        <v>3</v>
      </c>
      <c r="D7" s="67">
        <f>IF(N7="USE65",65,0.375*D6)</f>
        <v>65</v>
      </c>
      <c r="E7" s="67" t="s">
        <v>4</v>
      </c>
      <c r="F7" s="50"/>
      <c r="G7" s="67"/>
      <c r="H7" s="50"/>
      <c r="I7" s="67"/>
      <c r="J7" s="67"/>
      <c r="K7" s="68"/>
      <c r="L7" s="193"/>
      <c r="M7" s="154" t="str">
        <f>IF(D7&lt;=65,"OK",IF(N7="USE65","OK",""))</f>
        <v>OK</v>
      </c>
      <c r="N7" s="154" t="str">
        <f>IF(D6*0.375&gt;65,"USE65","")</f>
        <v>USE65</v>
      </c>
      <c r="O7" s="197"/>
      <c r="P7" s="197"/>
      <c r="Q7" s="197"/>
      <c r="R7" s="159" t="s">
        <v>189</v>
      </c>
      <c r="S7" s="159" t="s">
        <v>3</v>
      </c>
      <c r="T7" s="197">
        <f>SIN(RADIANS(D25))</f>
        <v>0.48564897139679503</v>
      </c>
      <c r="U7" s="197"/>
      <c r="V7" s="159" t="s">
        <v>390</v>
      </c>
      <c r="W7" s="159" t="s">
        <v>3</v>
      </c>
      <c r="X7" s="159">
        <f>AC7+AC8</f>
        <v>655</v>
      </c>
      <c r="Y7" s="159" t="s">
        <v>192</v>
      </c>
      <c r="Z7" s="197"/>
      <c r="AA7" s="160" t="s">
        <v>193</v>
      </c>
      <c r="AB7" s="159" t="s">
        <v>3</v>
      </c>
      <c r="AC7" s="197">
        <f>ROUND((2400*0.5*D23*I23)/SQRT((D23^2)+(I23^2)),0)</f>
        <v>175</v>
      </c>
      <c r="AD7" s="270" t="s">
        <v>192</v>
      </c>
      <c r="AE7" s="197"/>
      <c r="AF7" s="197"/>
      <c r="AG7" s="197"/>
      <c r="AH7" s="197"/>
      <c r="AI7" s="197"/>
      <c r="AJ7" s="159" t="s">
        <v>11</v>
      </c>
      <c r="AK7" s="159" t="s">
        <v>3</v>
      </c>
      <c r="AL7" s="269">
        <f>IF(AW6="USE1700",1700,AL8*0.5)</f>
        <v>1700</v>
      </c>
      <c r="AM7" s="159" t="s">
        <v>4</v>
      </c>
      <c r="AN7" s="159"/>
      <c r="AO7" s="159"/>
      <c r="AP7" s="159" t="s">
        <v>11</v>
      </c>
      <c r="AQ7" s="159" t="s">
        <v>3</v>
      </c>
      <c r="AR7" s="269">
        <f>IF(AW8="USE1700",1700,AR8*0.5)</f>
        <v>1700</v>
      </c>
      <c r="AS7" s="159" t="s">
        <v>4</v>
      </c>
      <c r="AT7" s="159"/>
      <c r="AU7" s="197"/>
      <c r="AV7" s="159"/>
      <c r="AW7" s="159"/>
      <c r="AX7" s="197"/>
      <c r="AY7" s="197"/>
      <c r="AZ7" s="193"/>
      <c r="BA7" s="193"/>
    </row>
    <row r="8" spans="1:53" ht="25.8" thickBot="1" x14ac:dyDescent="0.75">
      <c r="A8" s="70"/>
      <c r="B8" s="71" t="s">
        <v>7</v>
      </c>
      <c r="C8" s="71" t="s">
        <v>3</v>
      </c>
      <c r="D8" s="72">
        <f>15100*SQRT(D6)</f>
        <v>233928.19411092799</v>
      </c>
      <c r="E8" s="71" t="s">
        <v>4</v>
      </c>
      <c r="F8" s="71"/>
      <c r="G8" s="71"/>
      <c r="H8" s="71"/>
      <c r="I8" s="71"/>
      <c r="J8" s="71"/>
      <c r="K8" s="73"/>
      <c r="L8" s="193"/>
      <c r="M8" s="193"/>
      <c r="N8" s="193"/>
      <c r="O8" s="197"/>
      <c r="P8" s="197"/>
      <c r="Q8" s="197"/>
      <c r="R8" s="159" t="s">
        <v>190</v>
      </c>
      <c r="S8" s="159" t="s">
        <v>3</v>
      </c>
      <c r="T8" s="197">
        <f>COS(RADIANS(D25))</f>
        <v>0.87415392041747142</v>
      </c>
      <c r="U8" s="197"/>
      <c r="V8" s="159" t="s">
        <v>391</v>
      </c>
      <c r="W8" s="159" t="s">
        <v>3</v>
      </c>
      <c r="X8" s="197">
        <f>2400*I26</f>
        <v>480</v>
      </c>
      <c r="Y8" s="159" t="s">
        <v>192</v>
      </c>
      <c r="Z8" s="197"/>
      <c r="AA8" s="197" t="s">
        <v>194</v>
      </c>
      <c r="AB8" s="159" t="s">
        <v>3</v>
      </c>
      <c r="AC8" s="197">
        <f>2400*D26</f>
        <v>480</v>
      </c>
      <c r="AD8" s="270" t="s">
        <v>192</v>
      </c>
      <c r="AE8" s="197"/>
      <c r="AF8" s="197"/>
      <c r="AG8" s="197"/>
      <c r="AH8" s="197"/>
      <c r="AI8" s="197"/>
      <c r="AJ8" s="159" t="s">
        <v>15</v>
      </c>
      <c r="AK8" s="159" t="s">
        <v>3</v>
      </c>
      <c r="AL8" s="269">
        <f>IF(D10="SR-24",2400,IF(D10="SD-30",3000,IF(D10="SD-40",4000,IF(D10="SD-50",5000))))</f>
        <v>4000</v>
      </c>
      <c r="AM8" s="159"/>
      <c r="AN8" s="159"/>
      <c r="AO8" s="159"/>
      <c r="AP8" s="159" t="s">
        <v>15</v>
      </c>
      <c r="AQ8" s="159" t="s">
        <v>3</v>
      </c>
      <c r="AR8" s="269">
        <f>IF(J10="SR-24",2400,IF(J10="SD-30",3000,IF(J10="SD-40",4000,IF(J10="SD-50",5000))))</f>
        <v>4000</v>
      </c>
      <c r="AS8" s="159"/>
      <c r="AT8" s="159"/>
      <c r="AU8" s="197"/>
      <c r="AV8" s="159" t="str">
        <f>IF(AND(J10="SR-24",AR7&lt;=1200),"OK",IF(AND(J10="SD-30",AR7=AR8/2,AR7&lt;=1500),"OK",IF(AND(J10="SD-40",AR7=AR8/2,AR7&lt;=1500),"OK",IF(AND(J10="SD-40",AR7&gt;1500),"OK",IF(AND(J10="SD-50",AR8&gt;4250,AW8="USE1700"),"OK")))))</f>
        <v>OK</v>
      </c>
      <c r="AW8" s="159" t="str">
        <f>IF(AND(J10="SD-50",AR8&gt;4250),"USE1700",IF(J10="SD-40","USE1700",""))</f>
        <v>USE1700</v>
      </c>
      <c r="AX8" s="197"/>
      <c r="AY8" s="197"/>
      <c r="AZ8" s="193"/>
      <c r="BA8" s="193"/>
    </row>
    <row r="9" spans="1:53" s="50" customFormat="1" ht="24.6" thickBot="1" x14ac:dyDescent="0.7">
      <c r="A9" s="63" t="s">
        <v>180</v>
      </c>
      <c r="B9" s="64"/>
      <c r="C9" s="233"/>
      <c r="D9" s="64"/>
      <c r="E9" s="64"/>
      <c r="F9" s="64"/>
      <c r="G9" s="132"/>
      <c r="H9" s="234" t="s">
        <v>263</v>
      </c>
      <c r="I9" s="64"/>
      <c r="J9" s="64"/>
      <c r="K9" s="65"/>
      <c r="L9" s="154"/>
      <c r="M9" s="154"/>
      <c r="N9" s="154"/>
      <c r="O9" s="159"/>
      <c r="P9" s="197"/>
      <c r="Q9" s="197"/>
      <c r="R9" s="159" t="s">
        <v>214</v>
      </c>
      <c r="S9" s="159"/>
      <c r="T9" s="271">
        <f>(COS(RADIANS(D25))^2)</f>
        <v>0.76414507658123498</v>
      </c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4"/>
      <c r="BA9" s="154"/>
    </row>
    <row r="10" spans="1:53" s="50" customFormat="1" x14ac:dyDescent="0.65">
      <c r="A10" s="77"/>
      <c r="B10" s="78" t="s">
        <v>8</v>
      </c>
      <c r="C10" s="78" t="s">
        <v>3</v>
      </c>
      <c r="D10" s="47" t="s">
        <v>61</v>
      </c>
      <c r="E10" s="78"/>
      <c r="F10" s="84"/>
      <c r="H10" s="78" t="s">
        <v>8</v>
      </c>
      <c r="I10" s="78" t="s">
        <v>3</v>
      </c>
      <c r="J10" s="47" t="s">
        <v>61</v>
      </c>
      <c r="K10" s="84"/>
      <c r="L10" s="154"/>
      <c r="M10" s="154"/>
      <c r="N10" s="154"/>
      <c r="O10" s="159"/>
      <c r="P10" s="197"/>
      <c r="Q10" s="197"/>
      <c r="R10" s="159" t="s">
        <v>191</v>
      </c>
      <c r="S10" s="159" t="s">
        <v>3</v>
      </c>
      <c r="T10" s="197">
        <f>TAN(RADIANS(D25))</f>
        <v>0.55556459801136926</v>
      </c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64" t="s">
        <v>182</v>
      </c>
      <c r="AK10" s="159"/>
      <c r="AL10" s="159"/>
      <c r="AM10" s="159"/>
      <c r="AN10" s="159"/>
      <c r="AO10" s="159"/>
      <c r="AP10" s="159"/>
      <c r="AQ10" s="162" t="s">
        <v>181</v>
      </c>
      <c r="AR10" s="159"/>
      <c r="AS10" s="159"/>
      <c r="AT10" s="159"/>
      <c r="AU10" s="159"/>
      <c r="AV10" s="159" t="str">
        <f>IF(AND(D15="SR-24",AL11&lt;=1200),"OK",IF(AND(D15="SD-30",AL11=AL12/2,AL11&lt;=1500),"OK",IF(AND(D15="SD-40",AL11=AL12/2,AL11&lt;=1500),"OK",IF(AND(D15="SD-40",AL11&gt;1500),"OK",IF(AND(D15="SD-50",AL12&gt;4250,AW10="USE1700"),"OK")))))</f>
        <v>OK</v>
      </c>
      <c r="AW10" s="159" t="str">
        <f>IF(AND(D15="SD-50",AL12&gt;4250),"USE1700",IF(D15="SD-40","USE1700",""))</f>
        <v>USE1700</v>
      </c>
      <c r="AX10" s="159"/>
      <c r="AY10" s="159"/>
      <c r="AZ10" s="154"/>
      <c r="BA10" s="154"/>
    </row>
    <row r="11" spans="1:53" s="50" customFormat="1" x14ac:dyDescent="0.65">
      <c r="A11" s="66" t="s">
        <v>32</v>
      </c>
      <c r="B11" s="67" t="str">
        <f>IF(D10="SR-24","RB",IF(D10="SD-30","DB",IF(D10="SD-40","DB",IF(D10="SD-50","DB"))))</f>
        <v>DB</v>
      </c>
      <c r="C11" s="67" t="s">
        <v>3</v>
      </c>
      <c r="D11" s="42" t="s">
        <v>71</v>
      </c>
      <c r="E11" s="67"/>
      <c r="F11" s="68"/>
      <c r="G11" s="66" t="s">
        <v>32</v>
      </c>
      <c r="H11" s="67" t="str">
        <f>IF(J10="SR-24","RB",IF(J10="SD-30","DB",IF(J10="SD-40","DB",IF(J10="SD-50","DB"))))</f>
        <v>DB</v>
      </c>
      <c r="I11" s="67" t="s">
        <v>3</v>
      </c>
      <c r="J11" s="42" t="s">
        <v>71</v>
      </c>
      <c r="K11" s="68"/>
      <c r="L11" s="154"/>
      <c r="M11" s="154"/>
      <c r="N11" s="154"/>
      <c r="O11" s="159"/>
      <c r="P11" s="197"/>
      <c r="Q11" s="197"/>
      <c r="R11" s="159" t="s">
        <v>195</v>
      </c>
      <c r="S11" s="159" t="s">
        <v>3</v>
      </c>
      <c r="T11" s="271">
        <f>(_xlfn.SEC(RADIANS(D25)))</f>
        <v>1.1439632959861668</v>
      </c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 t="s">
        <v>11</v>
      </c>
      <c r="AK11" s="159" t="s">
        <v>3</v>
      </c>
      <c r="AL11" s="269">
        <f>IF(AW10="USE1700",1700,AL12*0.5)</f>
        <v>1700</v>
      </c>
      <c r="AM11" s="159" t="s">
        <v>4</v>
      </c>
      <c r="AN11" s="159"/>
      <c r="AO11" s="159"/>
      <c r="AP11" s="159" t="s">
        <v>11</v>
      </c>
      <c r="AQ11" s="159" t="s">
        <v>3</v>
      </c>
      <c r="AR11" s="269">
        <f>IF(AW12="USE1700",1700,AR12*0.5)</f>
        <v>1700</v>
      </c>
      <c r="AS11" s="159" t="s">
        <v>4</v>
      </c>
      <c r="AT11" s="159"/>
      <c r="AU11" s="159"/>
      <c r="AV11" s="159"/>
      <c r="AW11" s="159"/>
      <c r="AX11" s="159"/>
      <c r="AY11" s="159"/>
      <c r="AZ11" s="154"/>
      <c r="BA11" s="154"/>
    </row>
    <row r="12" spans="1:53" x14ac:dyDescent="0.65">
      <c r="A12" s="66"/>
      <c r="B12" s="67" t="s">
        <v>35</v>
      </c>
      <c r="C12" s="67" t="s">
        <v>3</v>
      </c>
      <c r="D12" s="67">
        <f>IF(B11="DB",VLOOKUP(D11,Data!$H$9:$I$19,2,FALSE),IF(B11="RB",VLOOKUP(D11,Data!$D$9:$E$19,2,FALSE)))</f>
        <v>12</v>
      </c>
      <c r="E12" s="67" t="s">
        <v>36</v>
      </c>
      <c r="F12" s="235"/>
      <c r="G12" s="66"/>
      <c r="H12" s="67" t="s">
        <v>35</v>
      </c>
      <c r="I12" s="67" t="s">
        <v>3</v>
      </c>
      <c r="J12" s="67">
        <f>IF(H11="DB",VLOOKUP(J11,Data!$H$9:$I$19,2,FALSE),IF(H11="RB",VLOOKUP(J11,Data!$D$9:$E$19,2,FALSE)))</f>
        <v>12</v>
      </c>
      <c r="K12" s="68" t="s">
        <v>36</v>
      </c>
      <c r="L12" s="193"/>
      <c r="M12" s="193"/>
      <c r="N12" s="193"/>
      <c r="O12" s="197"/>
      <c r="P12" s="197"/>
      <c r="Q12" s="197"/>
      <c r="R12" s="159" t="s">
        <v>188</v>
      </c>
      <c r="S12" s="159" t="s">
        <v>3</v>
      </c>
      <c r="T12" s="271">
        <f>(_xlfn.SEC(RADIANS(D25))^2)</f>
        <v>1.3086520225635341</v>
      </c>
      <c r="U12" s="197"/>
      <c r="V12" s="197"/>
      <c r="W12" s="197"/>
      <c r="X12" s="197"/>
      <c r="Y12" s="197"/>
      <c r="Z12" s="197"/>
      <c r="AA12" s="162" t="s">
        <v>197</v>
      </c>
      <c r="AB12" s="197"/>
      <c r="AC12" s="162" t="s">
        <v>198</v>
      </c>
      <c r="AD12" s="197"/>
      <c r="AE12" s="197"/>
      <c r="AF12" s="197"/>
      <c r="AG12" s="197"/>
      <c r="AH12" s="197"/>
      <c r="AI12" s="197"/>
      <c r="AJ12" s="159" t="s">
        <v>15</v>
      </c>
      <c r="AK12" s="159" t="s">
        <v>3</v>
      </c>
      <c r="AL12" s="269">
        <f>IF(D15="SR-24",2400,IF(D15="SD-30",3000,IF(D15="SD-40",4000,IF(D15="SD-50",5000))))</f>
        <v>4000</v>
      </c>
      <c r="AM12" s="159"/>
      <c r="AN12" s="159"/>
      <c r="AO12" s="159"/>
      <c r="AP12" s="159" t="s">
        <v>15</v>
      </c>
      <c r="AQ12" s="159" t="s">
        <v>3</v>
      </c>
      <c r="AR12" s="269">
        <f>IF(J15="SR-24",2400,IF(J15="SD-30",3000,IF(J15="SD-40",4000,IF(J15="SD-50",5000))))</f>
        <v>4000</v>
      </c>
      <c r="AS12" s="159"/>
      <c r="AT12" s="159"/>
      <c r="AU12" s="197"/>
      <c r="AV12" s="159" t="str">
        <f>IF(AND(J15="SR-24",AR11&lt;=1200),"OK",IF(AND(J15="SD-30",AR11=AR12/2,AR11&lt;=1500),"OK",IF(AND(J15="SD-40",AR11=AR12/2,AR11&lt;=1500),"OK",IF(AND(J15="SD-40",AR11&gt;1500),"OK",IF(AND(J15="SD-50",AR12&gt;4250,AW12="USE1700"),"OK")))))</f>
        <v>OK</v>
      </c>
      <c r="AW12" s="159" t="str">
        <f>IF(AND(J15="SD-50",AR12&gt;4250),"USE1700",IF(J15="SD-40","USE1700",""))</f>
        <v>USE1700</v>
      </c>
      <c r="AX12" s="197"/>
      <c r="AY12" s="197"/>
      <c r="AZ12" s="193"/>
      <c r="BA12" s="193"/>
    </row>
    <row r="13" spans="1:53" s="50" customFormat="1" ht="24.6" thickBot="1" x14ac:dyDescent="0.7">
      <c r="A13" s="70"/>
      <c r="B13" s="71" t="s">
        <v>130</v>
      </c>
      <c r="C13" s="71" t="s">
        <v>3</v>
      </c>
      <c r="D13" s="45">
        <v>30</v>
      </c>
      <c r="E13" s="71" t="s">
        <v>28</v>
      </c>
      <c r="G13" s="70"/>
      <c r="H13" s="71" t="s">
        <v>130</v>
      </c>
      <c r="I13" s="71" t="s">
        <v>3</v>
      </c>
      <c r="J13" s="45">
        <v>30</v>
      </c>
      <c r="K13" s="73" t="s">
        <v>28</v>
      </c>
      <c r="L13" s="154"/>
      <c r="M13" s="154"/>
      <c r="N13" s="154"/>
      <c r="O13" s="159"/>
      <c r="P13" s="197"/>
      <c r="Q13" s="197"/>
      <c r="R13" s="159" t="s">
        <v>187</v>
      </c>
      <c r="S13" s="159" t="s">
        <v>3</v>
      </c>
      <c r="T13" s="197">
        <f>SQRT(M1+M4)</f>
        <v>3.5999999999999996</v>
      </c>
      <c r="U13" s="159"/>
      <c r="V13" s="159" t="s">
        <v>217</v>
      </c>
      <c r="W13" s="159" t="s">
        <v>3</v>
      </c>
      <c r="X13" s="159">
        <f>T13/2</f>
        <v>1.7999999999999998</v>
      </c>
      <c r="Y13" s="159"/>
      <c r="Z13" s="159"/>
      <c r="AA13" s="197">
        <f>I29*(I25+D24)*(4+3*(D24/T13)*T11)+3*D29*T13*T8</f>
        <v>26206.532496224932</v>
      </c>
      <c r="AB13" s="159"/>
      <c r="AC13" s="159">
        <f>(D30*I25*T10)-(0.25*I29*(I25^2-D24^2))</f>
        <v>5374.8620106428725</v>
      </c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4"/>
      <c r="BA13" s="154"/>
    </row>
    <row r="14" spans="1:53" s="50" customFormat="1" ht="24.6" thickBot="1" x14ac:dyDescent="0.7">
      <c r="A14" s="236" t="s">
        <v>182</v>
      </c>
      <c r="B14" s="64"/>
      <c r="C14" s="233"/>
      <c r="D14" s="64"/>
      <c r="E14" s="64"/>
      <c r="F14" s="65"/>
      <c r="G14" s="64"/>
      <c r="H14" s="234" t="s">
        <v>263</v>
      </c>
      <c r="I14" s="64"/>
      <c r="J14" s="64"/>
      <c r="K14" s="65"/>
      <c r="L14" s="154"/>
      <c r="M14" s="154"/>
      <c r="N14" s="154"/>
      <c r="O14" s="159"/>
      <c r="P14" s="197"/>
      <c r="Q14" s="197"/>
      <c r="R14" s="159" t="s">
        <v>153</v>
      </c>
      <c r="S14" s="159" t="s">
        <v>3</v>
      </c>
      <c r="T14" s="197">
        <f>((D26/I26)^3)*(I25/T13)*T12</f>
        <v>0.69067745635297628</v>
      </c>
      <c r="U14" s="159"/>
      <c r="V14" s="159" t="s">
        <v>218</v>
      </c>
      <c r="W14" s="159" t="s">
        <v>3</v>
      </c>
      <c r="X14" s="159">
        <f>(T13^2)/2</f>
        <v>6.4799999999999986</v>
      </c>
      <c r="Y14" s="159"/>
      <c r="Z14" s="159"/>
      <c r="AA14" s="197">
        <f>3*((I25/T13)^2)</f>
        <v>0.83564814814814814</v>
      </c>
      <c r="AB14" s="159"/>
      <c r="AC14" s="159">
        <f>(1.44*T14)/(1+((D26/D24^2)))+2</f>
        <v>2.913385697381079</v>
      </c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4"/>
      <c r="BA14" s="154"/>
    </row>
    <row r="15" spans="1:53" s="50" customFormat="1" x14ac:dyDescent="0.65">
      <c r="A15" s="77"/>
      <c r="B15" s="78" t="s">
        <v>8</v>
      </c>
      <c r="C15" s="78" t="s">
        <v>3</v>
      </c>
      <c r="D15" s="47" t="s">
        <v>61</v>
      </c>
      <c r="E15" s="78"/>
      <c r="F15" s="84"/>
      <c r="H15" s="78" t="s">
        <v>8</v>
      </c>
      <c r="I15" s="78" t="s">
        <v>3</v>
      </c>
      <c r="J15" s="47" t="s">
        <v>61</v>
      </c>
      <c r="K15" s="84"/>
      <c r="L15" s="154"/>
      <c r="M15" s="154"/>
      <c r="N15" s="154"/>
      <c r="O15" s="159"/>
      <c r="P15" s="197"/>
      <c r="Q15" s="197"/>
      <c r="R15" s="272" t="s">
        <v>208</v>
      </c>
      <c r="S15" s="159" t="s">
        <v>3</v>
      </c>
      <c r="T15" s="179">
        <f>(I30)*-1</f>
        <v>-1844.8851504538109</v>
      </c>
      <c r="U15" s="159"/>
      <c r="V15" s="159" t="s">
        <v>231</v>
      </c>
      <c r="W15" s="159" t="s">
        <v>3</v>
      </c>
      <c r="X15" s="159">
        <v>0.04</v>
      </c>
      <c r="Y15" s="159" t="s">
        <v>23</v>
      </c>
      <c r="Z15" s="159"/>
      <c r="AA15" s="197">
        <f>(0.72/(1+(D26/D24)^2))+(1/T14)</f>
        <v>2.15527741009784</v>
      </c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4"/>
      <c r="BA15" s="154"/>
    </row>
    <row r="16" spans="1:53" x14ac:dyDescent="0.65">
      <c r="A16" s="66" t="s">
        <v>32</v>
      </c>
      <c r="B16" s="67" t="str">
        <f>IF(D15="SR-24","RB",IF(D15="SD-30","DB",IF(D15="SD-40","DB",IF(D15="SD-50","DB"))))</f>
        <v>DB</v>
      </c>
      <c r="C16" s="67" t="s">
        <v>3</v>
      </c>
      <c r="D16" s="42" t="s">
        <v>71</v>
      </c>
      <c r="E16" s="67"/>
      <c r="F16" s="211"/>
      <c r="G16" s="67" t="s">
        <v>32</v>
      </c>
      <c r="H16" s="67" t="str">
        <f>IF(J15="SR-24","RB",IF(J15="SD-30","DB",IF(J15="SD-40","DB",IF(J15="SD-50","DB"))))</f>
        <v>DB</v>
      </c>
      <c r="I16" s="67" t="s">
        <v>3</v>
      </c>
      <c r="J16" s="42" t="s">
        <v>71</v>
      </c>
      <c r="K16" s="68"/>
      <c r="L16" s="193"/>
      <c r="M16" s="193"/>
      <c r="N16" s="193"/>
      <c r="O16" s="197"/>
      <c r="P16" s="197"/>
      <c r="Q16" s="197"/>
      <c r="R16" s="272" t="s">
        <v>209</v>
      </c>
      <c r="S16" s="159" t="s">
        <v>3</v>
      </c>
      <c r="T16" s="179">
        <f>(D30)*-1</f>
        <v>-5375.3396766887399</v>
      </c>
      <c r="U16" s="197"/>
      <c r="V16" s="159"/>
      <c r="W16" s="159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3"/>
      <c r="BA16" s="193"/>
    </row>
    <row r="17" spans="1:53" x14ac:dyDescent="0.65">
      <c r="A17" s="66"/>
      <c r="B17" s="67" t="s">
        <v>35</v>
      </c>
      <c r="C17" s="67" t="s">
        <v>3</v>
      </c>
      <c r="D17" s="67">
        <f>IF(B16="DB",VLOOKUP(D16,Data!$H$9:$I$19,2,FALSE),IF(B16="RB",VLOOKUP(D16,Data!$D$9:$E$19,2,FALSE)))</f>
        <v>12</v>
      </c>
      <c r="E17" s="67" t="s">
        <v>36</v>
      </c>
      <c r="F17" s="211"/>
      <c r="G17" s="67"/>
      <c r="H17" s="67" t="s">
        <v>35</v>
      </c>
      <c r="I17" s="67" t="s">
        <v>3</v>
      </c>
      <c r="J17" s="67">
        <f>IF(H16="DB",VLOOKUP(J16,Data!$H$9:$I$19,2,FALSE),IF(H16="RB",VLOOKUP(J16,Data!$D$9:$E$19,2,FALSE)))</f>
        <v>12</v>
      </c>
      <c r="K17" s="68" t="s">
        <v>36</v>
      </c>
      <c r="L17" s="193"/>
      <c r="M17" s="193"/>
      <c r="N17" s="193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273" t="s">
        <v>220</v>
      </c>
      <c r="AC17" s="197"/>
      <c r="AD17" s="197"/>
      <c r="AE17" s="274" t="s">
        <v>226</v>
      </c>
      <c r="AF17" s="274"/>
      <c r="AG17" s="274"/>
      <c r="AH17" s="197"/>
      <c r="AI17" s="159"/>
      <c r="AJ17" s="159"/>
      <c r="AK17" s="275" t="s">
        <v>237</v>
      </c>
      <c r="AL17" s="159"/>
      <c r="AM17" s="159"/>
      <c r="AN17" s="159"/>
      <c r="AO17" s="161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3"/>
      <c r="BA17" s="193"/>
    </row>
    <row r="18" spans="1:53" ht="24.6" thickBot="1" x14ac:dyDescent="0.7">
      <c r="A18" s="70"/>
      <c r="B18" s="71" t="s">
        <v>130</v>
      </c>
      <c r="C18" s="71" t="s">
        <v>3</v>
      </c>
      <c r="D18" s="45">
        <v>30</v>
      </c>
      <c r="E18" s="71" t="s">
        <v>28</v>
      </c>
      <c r="F18" s="237"/>
      <c r="G18" s="71"/>
      <c r="H18" s="71" t="s">
        <v>130</v>
      </c>
      <c r="I18" s="71" t="s">
        <v>3</v>
      </c>
      <c r="J18" s="45">
        <v>30</v>
      </c>
      <c r="K18" s="73" t="s">
        <v>28</v>
      </c>
      <c r="L18" s="193"/>
      <c r="M18" s="193"/>
      <c r="N18" s="193"/>
      <c r="O18" s="197"/>
      <c r="P18" s="197"/>
      <c r="Q18" s="197"/>
      <c r="R18" s="197"/>
      <c r="S18" s="197"/>
      <c r="T18" s="164" t="s">
        <v>199</v>
      </c>
      <c r="U18" s="274"/>
      <c r="V18" s="274"/>
      <c r="W18" s="162" t="s">
        <v>204</v>
      </c>
      <c r="X18" s="162" t="s">
        <v>211</v>
      </c>
      <c r="Y18" s="162" t="s">
        <v>205</v>
      </c>
      <c r="Z18" s="162" t="s">
        <v>206</v>
      </c>
      <c r="AA18" s="197"/>
      <c r="AB18" s="159" t="s">
        <v>40</v>
      </c>
      <c r="AC18" s="163">
        <f>PI()/4*AF19^2</f>
        <v>1.1309733552923258</v>
      </c>
      <c r="AD18" s="159" t="s">
        <v>388</v>
      </c>
      <c r="AE18" s="197" t="s">
        <v>220</v>
      </c>
      <c r="AF18" s="197"/>
      <c r="AG18" s="197"/>
      <c r="AH18" s="197"/>
      <c r="AI18" s="164" t="s">
        <v>199</v>
      </c>
      <c r="AJ18" s="274"/>
      <c r="AK18" s="274"/>
      <c r="AL18" s="162" t="s">
        <v>204</v>
      </c>
      <c r="AM18" s="162" t="s">
        <v>211</v>
      </c>
      <c r="AN18" s="162" t="s">
        <v>205</v>
      </c>
      <c r="AO18" s="161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3"/>
      <c r="BA18" s="193"/>
    </row>
    <row r="19" spans="1:53" ht="24.6" thickBot="1" x14ac:dyDescent="0.7">
      <c r="A19" s="63" t="s">
        <v>16</v>
      </c>
      <c r="B19" s="64"/>
      <c r="C19" s="64"/>
      <c r="D19" s="64"/>
      <c r="E19" s="64"/>
      <c r="F19" s="64"/>
      <c r="G19" s="64"/>
      <c r="H19" s="64"/>
      <c r="I19" s="64"/>
      <c r="J19" s="64"/>
      <c r="K19" s="65"/>
      <c r="L19" s="193"/>
      <c r="M19" s="193"/>
      <c r="N19" s="193"/>
      <c r="O19" s="197"/>
      <c r="P19" s="197"/>
      <c r="Q19" s="197"/>
      <c r="R19" s="197"/>
      <c r="S19" s="197"/>
      <c r="T19" s="273" t="s">
        <v>200</v>
      </c>
      <c r="U19" s="197"/>
      <c r="V19" s="197" t="s">
        <v>201</v>
      </c>
      <c r="W19" s="179">
        <f>T15</f>
        <v>-1844.8851504538109</v>
      </c>
      <c r="X19" s="179">
        <v>0</v>
      </c>
      <c r="Y19" s="179">
        <v>0</v>
      </c>
      <c r="Z19" s="159" t="s">
        <v>207</v>
      </c>
      <c r="AA19" s="197"/>
      <c r="AB19" s="159" t="s">
        <v>229</v>
      </c>
      <c r="AC19" s="163">
        <f>PI()/4*AF20^2</f>
        <v>1.1309733552923258</v>
      </c>
      <c r="AD19" s="159" t="s">
        <v>388</v>
      </c>
      <c r="AE19" s="197" t="s">
        <v>227</v>
      </c>
      <c r="AF19" s="197">
        <f>CONVERT(D17,"mm","cm")</f>
        <v>1.2000000000000002</v>
      </c>
      <c r="AG19" s="159" t="s">
        <v>28</v>
      </c>
      <c r="AH19" s="197"/>
      <c r="AI19" s="273" t="s">
        <v>200</v>
      </c>
      <c r="AJ19" s="197"/>
      <c r="AK19" s="197" t="s">
        <v>201</v>
      </c>
      <c r="AL19" s="276">
        <f t="shared" ref="AL19:AN20" si="0">(W19)*-1</f>
        <v>1844.8851504538109</v>
      </c>
      <c r="AM19" s="276">
        <f t="shared" si="0"/>
        <v>0</v>
      </c>
      <c r="AN19" s="276">
        <f t="shared" si="0"/>
        <v>0</v>
      </c>
      <c r="AO19" s="161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3"/>
      <c r="BA19" s="193"/>
    </row>
    <row r="20" spans="1:53" x14ac:dyDescent="0.65">
      <c r="A20" s="66"/>
      <c r="B20" s="67" t="s">
        <v>17</v>
      </c>
      <c r="C20" s="67" t="s">
        <v>3</v>
      </c>
      <c r="D20" s="74">
        <f>V4/D8</f>
        <v>8.7206247530498118</v>
      </c>
      <c r="E20" s="67"/>
      <c r="F20" s="232"/>
      <c r="G20" s="67" t="s">
        <v>18</v>
      </c>
      <c r="H20" s="67" t="s">
        <v>3</v>
      </c>
      <c r="I20" s="74">
        <f>1-(D21/3)</f>
        <v>0.91664748332831414</v>
      </c>
      <c r="J20" s="67"/>
      <c r="K20" s="68"/>
      <c r="L20" s="193"/>
      <c r="M20" s="193"/>
      <c r="N20" s="193"/>
      <c r="O20" s="197"/>
      <c r="P20" s="197"/>
      <c r="Q20" s="197"/>
      <c r="R20" s="197"/>
      <c r="S20" s="197"/>
      <c r="T20" s="197"/>
      <c r="U20" s="197"/>
      <c r="V20" s="197" t="s">
        <v>202</v>
      </c>
      <c r="W20" s="179">
        <f>T15-(0.5*I29*(I25/2)^2)</f>
        <v>-2241.985150453811</v>
      </c>
      <c r="X20" s="179">
        <f>T16*(I25/2)</f>
        <v>-5106.5726928543027</v>
      </c>
      <c r="Y20" s="179">
        <f>-(1/2)*I29*D24*(I25/2)</f>
        <v>-627</v>
      </c>
      <c r="Z20" s="159" t="s">
        <v>207</v>
      </c>
      <c r="AA20" s="197"/>
      <c r="AB20" s="197"/>
      <c r="AC20" s="197"/>
      <c r="AD20" s="197"/>
      <c r="AE20" s="197" t="s">
        <v>228</v>
      </c>
      <c r="AF20" s="197">
        <f>CONVERT(J17,"mm","cm")</f>
        <v>1.2000000000000002</v>
      </c>
      <c r="AG20" s="159" t="s">
        <v>28</v>
      </c>
      <c r="AH20" s="197"/>
      <c r="AI20" s="197"/>
      <c r="AJ20" s="197"/>
      <c r="AK20" s="197" t="s">
        <v>202</v>
      </c>
      <c r="AL20" s="276">
        <f t="shared" si="0"/>
        <v>2241.985150453811</v>
      </c>
      <c r="AM20" s="276">
        <f t="shared" si="0"/>
        <v>5106.5726928543027</v>
      </c>
      <c r="AN20" s="276">
        <f t="shared" si="0"/>
        <v>627</v>
      </c>
      <c r="AO20" s="161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3"/>
      <c r="BA20" s="193"/>
    </row>
    <row r="21" spans="1:53" ht="24.6" thickBot="1" x14ac:dyDescent="0.7">
      <c r="A21" s="70"/>
      <c r="B21" s="71" t="s">
        <v>19</v>
      </c>
      <c r="C21" s="71" t="s">
        <v>3</v>
      </c>
      <c r="D21" s="185">
        <f>1/(1+AL7/(D20*D7))</f>
        <v>0.25005755001505769</v>
      </c>
      <c r="E21" s="71"/>
      <c r="F21" s="232"/>
      <c r="G21" s="71" t="s">
        <v>20</v>
      </c>
      <c r="H21" s="71" t="s">
        <v>3</v>
      </c>
      <c r="I21" s="185">
        <f>0.5*(D7*D21*I20)</f>
        <v>7.4494752770277666</v>
      </c>
      <c r="J21" s="71" t="s">
        <v>4</v>
      </c>
      <c r="K21" s="73"/>
      <c r="L21" s="193"/>
      <c r="M21" s="193"/>
      <c r="N21" s="193"/>
      <c r="O21" s="197"/>
      <c r="P21" s="197"/>
      <c r="Q21" s="197"/>
      <c r="R21" s="197"/>
      <c r="S21" s="197"/>
      <c r="T21" s="197"/>
      <c r="U21" s="197"/>
      <c r="V21" s="197" t="s">
        <v>203</v>
      </c>
      <c r="W21" s="277">
        <f>AVERAGE(W20,W22)</f>
        <v>-1244.7425752269055</v>
      </c>
      <c r="X21" s="179"/>
      <c r="Y21" s="179"/>
      <c r="Z21" s="159" t="s">
        <v>207</v>
      </c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 t="s">
        <v>203</v>
      </c>
      <c r="AL21" s="278">
        <f t="shared" ref="AL21:AL26" si="1">(W21)*-1</f>
        <v>1244.7425752269055</v>
      </c>
      <c r="AM21" s="279"/>
      <c r="AN21" s="279"/>
      <c r="AO21" s="161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3"/>
      <c r="BA21" s="193"/>
    </row>
    <row r="22" spans="1:53" ht="24.6" thickBot="1" x14ac:dyDescent="0.7">
      <c r="A22" s="63" t="s">
        <v>21</v>
      </c>
      <c r="B22" s="64"/>
      <c r="C22" s="64"/>
      <c r="D22" s="64"/>
      <c r="E22" s="64"/>
      <c r="F22" s="64"/>
      <c r="G22" s="64"/>
      <c r="H22" s="64"/>
      <c r="I22" s="64"/>
      <c r="J22" s="64"/>
      <c r="K22" s="65"/>
      <c r="L22" s="193"/>
      <c r="M22" s="193"/>
      <c r="N22" s="193"/>
      <c r="O22" s="197"/>
      <c r="P22" s="197"/>
      <c r="Q22" s="197"/>
      <c r="R22" s="197"/>
      <c r="S22" s="197"/>
      <c r="T22" s="273" t="s">
        <v>210</v>
      </c>
      <c r="U22" s="197"/>
      <c r="V22" s="197" t="s">
        <v>202</v>
      </c>
      <c r="W22" s="179">
        <f>-(1/2)*I29*((1/2*(I25+D24)-(I25/2))^2)</f>
        <v>-247.5</v>
      </c>
      <c r="X22" s="179">
        <v>0</v>
      </c>
      <c r="Y22" s="179">
        <f>-(1/2)*I29*D24*((1/2*(I25+D24)-(I25/2)))</f>
        <v>-495</v>
      </c>
      <c r="Z22" s="159" t="s">
        <v>207</v>
      </c>
      <c r="AA22" s="197"/>
      <c r="AB22" s="197"/>
      <c r="AC22" s="197"/>
      <c r="AD22" s="197"/>
      <c r="AE22" s="197"/>
      <c r="AF22" s="197"/>
      <c r="AG22" s="197"/>
      <c r="AH22" s="197"/>
      <c r="AI22" s="273" t="s">
        <v>210</v>
      </c>
      <c r="AJ22" s="197"/>
      <c r="AK22" s="197" t="s">
        <v>202</v>
      </c>
      <c r="AL22" s="276">
        <f t="shared" si="1"/>
        <v>247.5</v>
      </c>
      <c r="AM22" s="276">
        <f t="shared" ref="AM22:AN26" si="2">(X22)*-1</f>
        <v>0</v>
      </c>
      <c r="AN22" s="276">
        <f t="shared" si="2"/>
        <v>495</v>
      </c>
      <c r="AO22" s="161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3"/>
      <c r="BA22" s="193"/>
    </row>
    <row r="23" spans="1:53" x14ac:dyDescent="0.65">
      <c r="A23" s="242"/>
      <c r="B23" s="78" t="s">
        <v>266</v>
      </c>
      <c r="C23" s="78" t="s">
        <v>3</v>
      </c>
      <c r="D23" s="43">
        <v>0.16700000000000001</v>
      </c>
      <c r="E23" s="78" t="s">
        <v>23</v>
      </c>
      <c r="F23" s="238"/>
      <c r="G23" s="78" t="s">
        <v>265</v>
      </c>
      <c r="H23" s="78" t="s">
        <v>3</v>
      </c>
      <c r="I23" s="43">
        <v>0.3</v>
      </c>
      <c r="J23" s="78" t="s">
        <v>23</v>
      </c>
      <c r="K23" s="243"/>
      <c r="L23" s="193"/>
      <c r="M23" s="154" t="str">
        <f>IF(AND(P4="บ้านพักอาศัย",D23&lt;=0.2),"h OK",IF(AND(P4="อาคารสาธารณะ",D23&lt;=0.19),"h OK",IF(AND(P4="โรงเรียนอนุบาล",D23&lt;=0.15),"h OK","Change h")))</f>
        <v>Change h</v>
      </c>
      <c r="N23" s="193"/>
      <c r="O23" s="159" t="str">
        <f>IF(AND(P4="บ้านพักอาศัย",I23&gt;=0.22),"b OK",IF(AND(P4="อาคารสาธารณะ",I23&gt;=0.24),"b OK",IF(AND(P4="โรงเรียนอนุบาล",I23&gt;=0.24),"b OK","Change b")))</f>
        <v>b OK</v>
      </c>
      <c r="P23" s="197"/>
      <c r="Q23" s="197"/>
      <c r="R23" s="197"/>
      <c r="S23" s="197"/>
      <c r="T23" s="197"/>
      <c r="U23" s="197"/>
      <c r="V23" s="197" t="s">
        <v>212</v>
      </c>
      <c r="W23" s="179">
        <f>-(1/2)*I29*((1/2*(I25+D24)-(1/2*(I25+D24)))^2)</f>
        <v>0</v>
      </c>
      <c r="X23" s="179">
        <v>0</v>
      </c>
      <c r="Y23" s="179">
        <f>-(1/2)*I29*D24*((1/2*(I25+D24)-1/2*(I25+D24)))</f>
        <v>0</v>
      </c>
      <c r="Z23" s="159" t="s">
        <v>207</v>
      </c>
      <c r="AA23" s="197"/>
      <c r="AB23" s="273" t="s">
        <v>224</v>
      </c>
      <c r="AC23" s="197"/>
      <c r="AD23" s="197"/>
      <c r="AE23" s="274" t="s">
        <v>226</v>
      </c>
      <c r="AF23" s="274"/>
      <c r="AG23" s="274"/>
      <c r="AH23" s="197"/>
      <c r="AI23" s="197"/>
      <c r="AJ23" s="197"/>
      <c r="AK23" s="197" t="s">
        <v>212</v>
      </c>
      <c r="AL23" s="276">
        <f t="shared" si="1"/>
        <v>0</v>
      </c>
      <c r="AM23" s="276">
        <f t="shared" si="2"/>
        <v>0</v>
      </c>
      <c r="AN23" s="276">
        <f t="shared" si="2"/>
        <v>0</v>
      </c>
      <c r="AO23" s="161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3"/>
      <c r="BA23" s="193"/>
    </row>
    <row r="24" spans="1:53" x14ac:dyDescent="0.65">
      <c r="A24" s="239"/>
      <c r="B24" s="210" t="s">
        <v>140</v>
      </c>
      <c r="C24" s="67" t="s">
        <v>3</v>
      </c>
      <c r="D24" s="44">
        <v>1.5</v>
      </c>
      <c r="E24" s="67" t="s">
        <v>23</v>
      </c>
      <c r="G24" s="210" t="s">
        <v>183</v>
      </c>
      <c r="H24" s="67" t="s">
        <v>3</v>
      </c>
      <c r="I24" s="44">
        <v>1.5</v>
      </c>
      <c r="J24" s="67" t="s">
        <v>23</v>
      </c>
      <c r="K24" s="235"/>
      <c r="L24" s="193"/>
      <c r="M24" s="193"/>
      <c r="N24" s="193"/>
      <c r="O24" s="197"/>
      <c r="P24" s="197"/>
      <c r="Q24" s="197"/>
      <c r="R24" s="197"/>
      <c r="S24" s="197"/>
      <c r="T24" s="273" t="s">
        <v>213</v>
      </c>
      <c r="U24" s="197"/>
      <c r="V24" s="197" t="s">
        <v>202</v>
      </c>
      <c r="W24" s="179">
        <f>(D30*0*T7)-(1/2*I29*(I25+D24)*((0*T8)+D24/2))-(1/2*D29*0^2*T9)</f>
        <v>-1122</v>
      </c>
      <c r="X24" s="179">
        <f>-1/2*D30*I25*T8-(I30+(1/8)*I29*(I25^2-D24^2))*T7</f>
        <v>-5432.5502011394683</v>
      </c>
      <c r="Y24" s="179">
        <f>-1/2*D30*I25*T7+(I30+(1/8)*I29*(I25^2-D24^2))*T8</f>
        <v>-736.51476216402466</v>
      </c>
      <c r="Z24" s="159" t="s">
        <v>207</v>
      </c>
      <c r="AA24" s="197"/>
      <c r="AB24" s="159" t="s">
        <v>40</v>
      </c>
      <c r="AC24" s="163">
        <f>PI()/4*AF25^2</f>
        <v>1.1309733552923258</v>
      </c>
      <c r="AD24" s="159" t="s">
        <v>388</v>
      </c>
      <c r="AE24" s="197" t="s">
        <v>224</v>
      </c>
      <c r="AF24" s="197"/>
      <c r="AG24" s="197"/>
      <c r="AH24" s="197"/>
      <c r="AI24" s="273" t="s">
        <v>213</v>
      </c>
      <c r="AJ24" s="197"/>
      <c r="AK24" s="197" t="s">
        <v>202</v>
      </c>
      <c r="AL24" s="276">
        <f t="shared" si="1"/>
        <v>1122</v>
      </c>
      <c r="AM24" s="276">
        <f t="shared" si="2"/>
        <v>5432.5502011394683</v>
      </c>
      <c r="AN24" s="276">
        <f t="shared" si="2"/>
        <v>736.51476216402466</v>
      </c>
      <c r="AO24" s="161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3"/>
      <c r="BA24" s="193"/>
    </row>
    <row r="25" spans="1:53" ht="25.2" x14ac:dyDescent="0.7">
      <c r="A25" s="239"/>
      <c r="B25" s="67" t="s">
        <v>264</v>
      </c>
      <c r="C25" s="67" t="s">
        <v>3</v>
      </c>
      <c r="D25" s="42">
        <v>29.055</v>
      </c>
      <c r="E25" s="67" t="s">
        <v>368</v>
      </c>
      <c r="F25" s="232"/>
      <c r="G25" s="67" t="s">
        <v>184</v>
      </c>
      <c r="H25" s="67" t="s">
        <v>3</v>
      </c>
      <c r="I25" s="44">
        <v>1.9</v>
      </c>
      <c r="J25" s="67" t="s">
        <v>23</v>
      </c>
      <c r="K25" s="235"/>
      <c r="L25" s="193"/>
      <c r="M25" s="193"/>
      <c r="N25" s="193"/>
      <c r="O25" s="197"/>
      <c r="P25" s="197"/>
      <c r="Q25" s="197"/>
      <c r="R25" s="197"/>
      <c r="S25" s="197"/>
      <c r="T25" s="197"/>
      <c r="U25" s="197"/>
      <c r="V25" s="197" t="s">
        <v>215</v>
      </c>
      <c r="W25" s="179">
        <f>(D30*X13*T7)-(1/2*I29*(I25+D24)*((X13*T8)+D24/2))-(1/2*D29*X14*T9)</f>
        <v>-1388.9716448640629</v>
      </c>
      <c r="X25" s="179">
        <f>-1/2*D30*I25*T8-(I30+(1/8)*I29*(I25^2-D24^2))*T7</f>
        <v>-5432.5502011394683</v>
      </c>
      <c r="Y25" s="179">
        <f>-1/2*D30*I25*T7+(I30+(1/8)*I29*(I25^2-D24^2))*T8</f>
        <v>-736.51476216402466</v>
      </c>
      <c r="Z25" s="159" t="s">
        <v>207</v>
      </c>
      <c r="AA25" s="197"/>
      <c r="AB25" s="159" t="s">
        <v>229</v>
      </c>
      <c r="AC25" s="163">
        <f>PI()/4*AF26^2</f>
        <v>1.1309733552923258</v>
      </c>
      <c r="AD25" s="159" t="s">
        <v>388</v>
      </c>
      <c r="AE25" s="197" t="s">
        <v>227</v>
      </c>
      <c r="AF25" s="197">
        <f>CONVERT(D12,"mm","cm")</f>
        <v>1.2000000000000002</v>
      </c>
      <c r="AG25" s="159" t="s">
        <v>28</v>
      </c>
      <c r="AH25" s="197"/>
      <c r="AI25" s="197"/>
      <c r="AJ25" s="197"/>
      <c r="AK25" s="197" t="s">
        <v>215</v>
      </c>
      <c r="AL25" s="276">
        <f t="shared" si="1"/>
        <v>1388.9716448640629</v>
      </c>
      <c r="AM25" s="276">
        <f t="shared" si="2"/>
        <v>5432.5502011394683</v>
      </c>
      <c r="AN25" s="276">
        <f t="shared" si="2"/>
        <v>736.51476216402466</v>
      </c>
      <c r="AO25" s="161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3"/>
      <c r="BA25" s="193"/>
    </row>
    <row r="26" spans="1:53" ht="25.2" x14ac:dyDescent="0.7">
      <c r="A26" s="239"/>
      <c r="B26" s="67" t="s">
        <v>364</v>
      </c>
      <c r="C26" s="67" t="s">
        <v>3</v>
      </c>
      <c r="D26" s="44">
        <v>0.2</v>
      </c>
      <c r="E26" s="67" t="s">
        <v>23</v>
      </c>
      <c r="F26" s="232"/>
      <c r="G26" s="67" t="s">
        <v>365</v>
      </c>
      <c r="H26" s="67" t="s">
        <v>3</v>
      </c>
      <c r="I26" s="44">
        <v>0.2</v>
      </c>
      <c r="J26" s="67" t="s">
        <v>23</v>
      </c>
      <c r="K26" s="235"/>
      <c r="L26" s="193"/>
      <c r="M26" s="193"/>
      <c r="N26" s="193"/>
      <c r="O26" s="197"/>
      <c r="P26" s="197"/>
      <c r="Q26" s="197"/>
      <c r="R26" s="197"/>
      <c r="S26" s="197"/>
      <c r="T26" s="197"/>
      <c r="U26" s="197"/>
      <c r="V26" s="197" t="s">
        <v>216</v>
      </c>
      <c r="W26" s="179">
        <f>(D30*T13*T7)-(1/2*I29*(I25+D24)*((T13*T8)+D24/2))-(1/2*D29*(T13^2)*T9)</f>
        <v>-1655.9432897281258</v>
      </c>
      <c r="X26" s="179">
        <f>-1/2*D30*I25*T8-(I30+(1/8)*I29*(I25^2-D24^2))*T7</f>
        <v>-5432.5502011394683</v>
      </c>
      <c r="Y26" s="179">
        <f>-1/2*D30*I25*T7+(I30+(1/8)*I29*(I25^2-D24^2))*T8</f>
        <v>-736.51476216402466</v>
      </c>
      <c r="Z26" s="159" t="s">
        <v>207</v>
      </c>
      <c r="AA26" s="197"/>
      <c r="AB26" s="197"/>
      <c r="AC26" s="197"/>
      <c r="AD26" s="197"/>
      <c r="AE26" s="197" t="s">
        <v>228</v>
      </c>
      <c r="AF26" s="197">
        <f>CONVERT(J12,"mm","cm")</f>
        <v>1.2000000000000002</v>
      </c>
      <c r="AG26" s="159" t="s">
        <v>28</v>
      </c>
      <c r="AH26" s="197"/>
      <c r="AI26" s="197"/>
      <c r="AJ26" s="197"/>
      <c r="AK26" s="197" t="s">
        <v>216</v>
      </c>
      <c r="AL26" s="276">
        <f t="shared" si="1"/>
        <v>1655.9432897281258</v>
      </c>
      <c r="AM26" s="276">
        <f t="shared" si="2"/>
        <v>5432.5502011394683</v>
      </c>
      <c r="AN26" s="276">
        <f t="shared" si="2"/>
        <v>736.51476216402466</v>
      </c>
      <c r="AO26" s="161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3"/>
      <c r="BA26" s="193"/>
    </row>
    <row r="27" spans="1:53" ht="24.6" thickBot="1" x14ac:dyDescent="0.7">
      <c r="A27" s="240"/>
      <c r="B27" s="71" t="s">
        <v>26</v>
      </c>
      <c r="C27" s="71" t="s">
        <v>3</v>
      </c>
      <c r="D27" s="244">
        <f>VLOOKUP(I4,Data!D21:E37,2,FALSE)</f>
        <v>400</v>
      </c>
      <c r="E27" s="241" t="s">
        <v>192</v>
      </c>
      <c r="F27" s="241"/>
      <c r="G27" s="71" t="s">
        <v>185</v>
      </c>
      <c r="H27" s="71" t="s">
        <v>3</v>
      </c>
      <c r="I27" s="205">
        <v>24</v>
      </c>
      <c r="J27" s="71" t="s">
        <v>377</v>
      </c>
      <c r="K27" s="237"/>
      <c r="L27" s="268" t="s">
        <v>147</v>
      </c>
      <c r="M27" s="154" t="str">
        <f>IF(N27=TRUE,"OK","เลขคู่เท่านั้น")</f>
        <v>OK</v>
      </c>
      <c r="N27" s="193" t="b">
        <f>ISEVEN(I27)</f>
        <v>1</v>
      </c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  <c r="AH27" s="197"/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3"/>
      <c r="BA27" s="193"/>
    </row>
    <row r="28" spans="1:53" ht="24.6" thickBot="1" x14ac:dyDescent="0.7">
      <c r="A28" s="63" t="s">
        <v>41</v>
      </c>
      <c r="B28" s="64"/>
      <c r="C28" s="64"/>
      <c r="D28" s="64"/>
      <c r="E28" s="64"/>
      <c r="F28" s="64"/>
      <c r="G28" s="64"/>
      <c r="H28" s="64"/>
      <c r="I28" s="64"/>
      <c r="J28" s="64"/>
      <c r="K28" s="65"/>
      <c r="L28" s="193"/>
      <c r="M28" s="193"/>
      <c r="N28" s="193"/>
      <c r="O28" s="197"/>
      <c r="P28" s="197"/>
      <c r="Q28" s="197"/>
      <c r="R28" s="197"/>
      <c r="S28" s="197"/>
      <c r="T28" s="197" t="s">
        <v>219</v>
      </c>
      <c r="U28" s="197"/>
      <c r="V28" s="197"/>
      <c r="W28" s="197"/>
      <c r="X28" s="197"/>
      <c r="Y28" s="197"/>
      <c r="Z28" s="274" t="s">
        <v>238</v>
      </c>
      <c r="AA28" s="274"/>
      <c r="AB28" s="274"/>
      <c r="AC28" s="274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3"/>
      <c r="BA28" s="193"/>
    </row>
    <row r="29" spans="1:53" ht="30.6" x14ac:dyDescent="0.85">
      <c r="A29" s="245"/>
      <c r="B29" s="246" t="s">
        <v>378</v>
      </c>
      <c r="C29" s="246" t="s">
        <v>3</v>
      </c>
      <c r="D29" s="247">
        <f>X7+D27</f>
        <v>1055</v>
      </c>
      <c r="E29" s="248" t="s">
        <v>192</v>
      </c>
      <c r="F29" s="249"/>
      <c r="G29" s="246" t="s">
        <v>379</v>
      </c>
      <c r="H29" s="246" t="s">
        <v>3</v>
      </c>
      <c r="I29" s="247">
        <f>X8+D27</f>
        <v>880</v>
      </c>
      <c r="J29" s="250" t="s">
        <v>192</v>
      </c>
      <c r="K29" s="251"/>
      <c r="L29" s="193"/>
      <c r="M29" s="193"/>
      <c r="N29" s="193"/>
      <c r="O29" s="197"/>
      <c r="P29" s="197"/>
      <c r="Q29" s="197"/>
      <c r="R29" s="197"/>
      <c r="S29" s="197"/>
      <c r="T29" s="197" t="s">
        <v>220</v>
      </c>
      <c r="U29" s="159" t="s">
        <v>221</v>
      </c>
      <c r="V29" s="159" t="s">
        <v>3</v>
      </c>
      <c r="W29" s="179">
        <f>MAX(AL19:AL20,AL22:AL23)*I24*-1</f>
        <v>-3362.9777256807165</v>
      </c>
      <c r="X29" s="159" t="s">
        <v>46</v>
      </c>
      <c r="Y29" s="197"/>
      <c r="Z29" s="159" t="s">
        <v>204</v>
      </c>
      <c r="AA29" s="159" t="s">
        <v>3</v>
      </c>
      <c r="AB29" s="179">
        <f>ABS(W29)</f>
        <v>3362.9777256807165</v>
      </c>
      <c r="AC29" s="159" t="s">
        <v>46</v>
      </c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3"/>
      <c r="BA29" s="193"/>
    </row>
    <row r="30" spans="1:53" ht="25.2" x14ac:dyDescent="0.7">
      <c r="A30" s="245"/>
      <c r="B30" s="246" t="s">
        <v>196</v>
      </c>
      <c r="C30" s="246" t="s">
        <v>3</v>
      </c>
      <c r="D30" s="247">
        <f>AA13/(2*T10*(4+(AA14/AA15)))</f>
        <v>5375.3396766887399</v>
      </c>
      <c r="E30" s="246" t="s">
        <v>50</v>
      </c>
      <c r="F30" s="249"/>
      <c r="G30" s="246" t="s">
        <v>366</v>
      </c>
      <c r="H30" s="246" t="s">
        <v>3</v>
      </c>
      <c r="I30" s="247">
        <f>AC13/AC14</f>
        <v>1844.8851504538109</v>
      </c>
      <c r="J30" s="246" t="s">
        <v>50</v>
      </c>
      <c r="K30" s="251"/>
      <c r="L30" s="193"/>
      <c r="M30" s="193"/>
      <c r="N30" s="193"/>
      <c r="O30" s="197"/>
      <c r="P30" s="197"/>
      <c r="Q30" s="197"/>
      <c r="R30" s="197"/>
      <c r="S30" s="197"/>
      <c r="T30" s="197"/>
      <c r="U30" s="159" t="s">
        <v>222</v>
      </c>
      <c r="V30" s="159" t="s">
        <v>3</v>
      </c>
      <c r="W30" s="179">
        <f>MAX(AM19:AM20,AM22:AM23)*I24*-1</f>
        <v>-7659.859039281454</v>
      </c>
      <c r="X30" s="159" t="s">
        <v>46</v>
      </c>
      <c r="Y30" s="197"/>
      <c r="Z30" s="159" t="s">
        <v>211</v>
      </c>
      <c r="AA30" s="159" t="s">
        <v>3</v>
      </c>
      <c r="AB30" s="179">
        <f>ABS(W30)</f>
        <v>7659.859039281454</v>
      </c>
      <c r="AC30" s="159" t="s">
        <v>46</v>
      </c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3"/>
      <c r="BA30" s="193"/>
    </row>
    <row r="31" spans="1:53" ht="24.6" thickBot="1" x14ac:dyDescent="0.7">
      <c r="A31" s="245"/>
      <c r="B31" s="246" t="s">
        <v>235</v>
      </c>
      <c r="C31" s="246" t="s">
        <v>3</v>
      </c>
      <c r="D31" s="247">
        <f>I26-0.04</f>
        <v>0.16</v>
      </c>
      <c r="E31" s="246" t="s">
        <v>23</v>
      </c>
      <c r="F31" s="246"/>
      <c r="G31" s="246" t="s">
        <v>236</v>
      </c>
      <c r="H31" s="246" t="s">
        <v>3</v>
      </c>
      <c r="I31" s="247">
        <f>D26-0.04</f>
        <v>0.16</v>
      </c>
      <c r="J31" s="246" t="s">
        <v>23</v>
      </c>
      <c r="K31" s="251"/>
      <c r="L31" s="193"/>
      <c r="M31" s="193"/>
      <c r="N31" s="193"/>
      <c r="O31" s="197"/>
      <c r="P31" s="197"/>
      <c r="Q31" s="197"/>
      <c r="R31" s="197"/>
      <c r="S31" s="197"/>
      <c r="T31" s="197"/>
      <c r="U31" s="159" t="s">
        <v>223</v>
      </c>
      <c r="V31" s="159" t="s">
        <v>3</v>
      </c>
      <c r="W31" s="179">
        <f>MAX(AN19:AN20,AN22:AN23)*I24*-1</f>
        <v>-940.5</v>
      </c>
      <c r="X31" s="159" t="s">
        <v>46</v>
      </c>
      <c r="Y31" s="197"/>
      <c r="Z31" s="159" t="s">
        <v>205</v>
      </c>
      <c r="AA31" s="159" t="s">
        <v>3</v>
      </c>
      <c r="AB31" s="159">
        <f>ABS(W31)</f>
        <v>940.5</v>
      </c>
      <c r="AC31" s="159" t="s">
        <v>46</v>
      </c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3"/>
      <c r="BA31" s="193"/>
    </row>
    <row r="32" spans="1:53" ht="24.6" thickBot="1" x14ac:dyDescent="0.7">
      <c r="A32" s="63" t="s">
        <v>225</v>
      </c>
      <c r="B32" s="64"/>
      <c r="C32" s="64"/>
      <c r="D32" s="64"/>
      <c r="E32" s="64"/>
      <c r="F32" s="64"/>
      <c r="G32" s="64"/>
      <c r="H32" s="64"/>
      <c r="I32" s="64"/>
      <c r="J32" s="64"/>
      <c r="K32" s="65"/>
      <c r="L32" s="193"/>
      <c r="M32" s="193"/>
      <c r="N32" s="193"/>
      <c r="O32" s="197"/>
      <c r="P32" s="197"/>
      <c r="Q32" s="197"/>
      <c r="R32" s="197"/>
      <c r="S32" s="197"/>
      <c r="T32" s="197"/>
      <c r="U32" s="159"/>
      <c r="V32" s="159"/>
      <c r="W32" s="159"/>
      <c r="X32" s="159"/>
      <c r="Y32" s="197"/>
      <c r="Z32" s="274" t="s">
        <v>239</v>
      </c>
      <c r="AA32" s="274"/>
      <c r="AB32" s="274"/>
      <c r="AC32" s="274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3"/>
      <c r="BA32" s="193"/>
    </row>
    <row r="33" spans="1:53" x14ac:dyDescent="0.65">
      <c r="A33" s="239"/>
      <c r="B33" s="67" t="s">
        <v>48</v>
      </c>
      <c r="C33" s="67" t="s">
        <v>3</v>
      </c>
      <c r="D33" s="94">
        <f>(I21*(I24*100)*((D31*100)^2))/100</f>
        <v>2860.5985063786625</v>
      </c>
      <c r="E33" s="67" t="s">
        <v>46</v>
      </c>
      <c r="F33" s="67"/>
      <c r="G33" s="67" t="s">
        <v>112</v>
      </c>
      <c r="H33" s="67" t="s">
        <v>3</v>
      </c>
      <c r="I33" s="94">
        <f>1.32*SQRT(D6)</f>
        <v>20.449352067975163</v>
      </c>
      <c r="J33" s="67" t="s">
        <v>4</v>
      </c>
      <c r="K33" s="235"/>
      <c r="L33" s="193"/>
      <c r="M33" s="193"/>
      <c r="N33" s="193"/>
      <c r="O33" s="197"/>
      <c r="P33" s="197"/>
      <c r="Q33" s="197"/>
      <c r="R33" s="197"/>
      <c r="S33" s="197"/>
      <c r="T33" s="197" t="s">
        <v>224</v>
      </c>
      <c r="U33" s="159" t="s">
        <v>221</v>
      </c>
      <c r="V33" s="159" t="s">
        <v>3</v>
      </c>
      <c r="W33" s="179">
        <f>MAX(AL24:AL26)*D24*-1</f>
        <v>-2483.9149345921887</v>
      </c>
      <c r="X33" s="159" t="s">
        <v>46</v>
      </c>
      <c r="Y33" s="197"/>
      <c r="Z33" s="159" t="s">
        <v>204</v>
      </c>
      <c r="AA33" s="159" t="s">
        <v>3</v>
      </c>
      <c r="AB33" s="179">
        <f>ABS(W33)</f>
        <v>2483.9149345921887</v>
      </c>
      <c r="AC33" s="159" t="s">
        <v>46</v>
      </c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7"/>
      <c r="AT33" s="197"/>
      <c r="AU33" s="197"/>
      <c r="AV33" s="197"/>
      <c r="AW33" s="197"/>
      <c r="AX33" s="197"/>
      <c r="AY33" s="197"/>
      <c r="AZ33" s="193"/>
      <c r="BA33" s="193"/>
    </row>
    <row r="34" spans="1:53" ht="24.6" thickBot="1" x14ac:dyDescent="0.7">
      <c r="A34" s="240"/>
      <c r="B34" s="71" t="s">
        <v>166</v>
      </c>
      <c r="C34" s="71" t="s">
        <v>3</v>
      </c>
      <c r="D34" s="244">
        <f>(3.5*(ABS(W31)*100))/(((I26*100)^2)*(I24*100))</f>
        <v>5.4862500000000001</v>
      </c>
      <c r="E34" s="71" t="s">
        <v>4</v>
      </c>
      <c r="F34" s="71"/>
      <c r="G34" s="71" t="s">
        <v>171</v>
      </c>
      <c r="H34" s="71" t="s">
        <v>3</v>
      </c>
      <c r="I34" s="71">
        <f>AC18/(D18/100)</f>
        <v>3.7699111843077526</v>
      </c>
      <c r="J34" s="71" t="s">
        <v>240</v>
      </c>
      <c r="K34" s="237"/>
      <c r="L34" s="193"/>
      <c r="M34" s="193"/>
      <c r="N34" s="193"/>
      <c r="O34" s="197"/>
      <c r="P34" s="197"/>
      <c r="Q34" s="197"/>
      <c r="R34" s="197"/>
      <c r="S34" s="197"/>
      <c r="T34" s="197"/>
      <c r="U34" s="159" t="s">
        <v>222</v>
      </c>
      <c r="V34" s="159" t="s">
        <v>3</v>
      </c>
      <c r="W34" s="179">
        <f>MAX(AM24:AM26)*D24*-1</f>
        <v>-8148.8253017092029</v>
      </c>
      <c r="X34" s="159" t="s">
        <v>46</v>
      </c>
      <c r="Y34" s="197"/>
      <c r="Z34" s="159" t="s">
        <v>211</v>
      </c>
      <c r="AA34" s="159" t="s">
        <v>3</v>
      </c>
      <c r="AB34" s="179">
        <f>ABS(W34)</f>
        <v>8148.8253017092029</v>
      </c>
      <c r="AC34" s="159" t="s">
        <v>46</v>
      </c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7"/>
      <c r="AQ34" s="197"/>
      <c r="AR34" s="197"/>
      <c r="AS34" s="197"/>
      <c r="AT34" s="197"/>
      <c r="AU34" s="197"/>
      <c r="AV34" s="197"/>
      <c r="AW34" s="197"/>
      <c r="AX34" s="197"/>
      <c r="AY34" s="197"/>
      <c r="AZ34" s="193"/>
      <c r="BA34" s="193"/>
    </row>
    <row r="35" spans="1:53" ht="24.6" thickBot="1" x14ac:dyDescent="0.7">
      <c r="A35" s="63" t="s">
        <v>234</v>
      </c>
      <c r="B35" s="64"/>
      <c r="C35" s="64"/>
      <c r="D35" s="64"/>
      <c r="E35" s="64"/>
      <c r="F35" s="64"/>
      <c r="G35" s="64"/>
      <c r="H35" s="64"/>
      <c r="I35" s="64"/>
      <c r="J35" s="64"/>
      <c r="K35" s="65"/>
      <c r="L35" s="193"/>
      <c r="M35" s="193"/>
      <c r="N35" s="193"/>
      <c r="O35" s="197"/>
      <c r="P35" s="197"/>
      <c r="Q35" s="197"/>
      <c r="R35" s="197"/>
      <c r="S35" s="197"/>
      <c r="T35" s="197"/>
      <c r="U35" s="159" t="s">
        <v>223</v>
      </c>
      <c r="V35" s="159" t="s">
        <v>3</v>
      </c>
      <c r="W35" s="179">
        <f>MAX(AN24:AN26)*D24*-1</f>
        <v>-1104.7721432460371</v>
      </c>
      <c r="X35" s="159" t="s">
        <v>46</v>
      </c>
      <c r="Y35" s="197"/>
      <c r="Z35" s="159" t="s">
        <v>205</v>
      </c>
      <c r="AA35" s="159" t="s">
        <v>3</v>
      </c>
      <c r="AB35" s="159">
        <f>ABS(W35)</f>
        <v>1104.7721432460371</v>
      </c>
      <c r="AC35" s="159" t="s">
        <v>46</v>
      </c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3"/>
      <c r="BA35" s="193"/>
    </row>
    <row r="36" spans="1:53" x14ac:dyDescent="0.65">
      <c r="A36" s="239"/>
      <c r="B36" s="67" t="s">
        <v>48</v>
      </c>
      <c r="C36" s="67" t="s">
        <v>3</v>
      </c>
      <c r="D36" s="94">
        <f>(I21*(D24*100)*((I31*100)^2))/100</f>
        <v>2860.5985063786625</v>
      </c>
      <c r="E36" s="67" t="s">
        <v>46</v>
      </c>
      <c r="F36" s="67"/>
      <c r="G36" s="67" t="s">
        <v>112</v>
      </c>
      <c r="H36" s="67" t="s">
        <v>3</v>
      </c>
      <c r="I36" s="94">
        <f>1.32*SQRT(D6)</f>
        <v>20.449352067975163</v>
      </c>
      <c r="J36" s="67" t="s">
        <v>4</v>
      </c>
      <c r="K36" s="235"/>
      <c r="L36" s="193"/>
      <c r="M36" s="193"/>
      <c r="N36" s="193"/>
      <c r="O36" s="197"/>
      <c r="P36" s="197"/>
      <c r="Q36" s="197"/>
      <c r="R36" s="197"/>
      <c r="S36" s="274" t="s">
        <v>244</v>
      </c>
      <c r="T36" s="274"/>
      <c r="U36" s="274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3"/>
      <c r="BA36" s="193"/>
    </row>
    <row r="37" spans="1:53" ht="24.6" thickBot="1" x14ac:dyDescent="0.7">
      <c r="A37" s="240"/>
      <c r="B37" s="71" t="s">
        <v>166</v>
      </c>
      <c r="C37" s="71" t="s">
        <v>3</v>
      </c>
      <c r="D37" s="244">
        <f>(3.5*(ABS(W35)*100))/(((D26*100)^2)*(D24*100))</f>
        <v>6.4445041689352172</v>
      </c>
      <c r="E37" s="71" t="s">
        <v>4</v>
      </c>
      <c r="F37" s="241"/>
      <c r="G37" s="71" t="s">
        <v>171</v>
      </c>
      <c r="H37" s="71" t="s">
        <v>3</v>
      </c>
      <c r="I37" s="241">
        <f>AC25/(J13/100)</f>
        <v>3.7699111843077526</v>
      </c>
      <c r="J37" s="71" t="s">
        <v>240</v>
      </c>
      <c r="K37" s="237"/>
      <c r="L37" s="193"/>
      <c r="M37" s="193"/>
      <c r="N37" s="193"/>
      <c r="O37" s="197"/>
      <c r="P37" s="197"/>
      <c r="Q37" s="197"/>
      <c r="R37" s="197"/>
      <c r="S37" s="159" t="s">
        <v>230</v>
      </c>
      <c r="T37" s="159" t="s">
        <v>3</v>
      </c>
      <c r="U37" s="159">
        <f>(((I26*100)-4-4)+((I24*100)-4-4))/2</f>
        <v>77</v>
      </c>
      <c r="V37" s="159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3"/>
      <c r="BA37" s="193"/>
    </row>
    <row r="38" spans="1:53" ht="24.6" thickBot="1" x14ac:dyDescent="0.7">
      <c r="A38" s="63" t="s">
        <v>248</v>
      </c>
      <c r="B38" s="64"/>
      <c r="C38" s="64"/>
      <c r="D38" s="64"/>
      <c r="E38" s="64"/>
      <c r="F38" s="64"/>
      <c r="G38" s="63" t="s">
        <v>249</v>
      </c>
      <c r="H38" s="64"/>
      <c r="I38" s="64"/>
      <c r="J38" s="64"/>
      <c r="K38" s="65"/>
      <c r="L38" s="193"/>
      <c r="M38" s="193"/>
      <c r="N38" s="193"/>
      <c r="O38" s="197"/>
      <c r="P38" s="197"/>
      <c r="Q38" s="197"/>
      <c r="R38" s="197"/>
      <c r="S38" s="159" t="s">
        <v>175</v>
      </c>
      <c r="T38" s="159" t="s">
        <v>3</v>
      </c>
      <c r="U38" s="159">
        <f>(((I26*100)-4-4)*((I24*100)-4-4))</f>
        <v>1704</v>
      </c>
      <c r="V38" s="159"/>
      <c r="W38" s="159"/>
      <c r="X38" s="159"/>
      <c r="Y38" s="159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3"/>
      <c r="BA38" s="193"/>
    </row>
    <row r="39" spans="1:53" ht="24.6" thickBot="1" x14ac:dyDescent="0.7">
      <c r="A39" s="107" t="s">
        <v>250</v>
      </c>
      <c r="B39" s="252"/>
      <c r="C39" s="253" t="str">
        <f>CONCATENATE(B36,C36,ROUND(D36,2),E36)</f>
        <v>Mr=2860.6kgm.</v>
      </c>
      <c r="D39" s="253"/>
      <c r="E39" s="254" t="str">
        <f>IF(AND(D36&gt;=AB33,D36&gt;=AB34),"PASS","Change Thickness")</f>
        <v>Change Thickness</v>
      </c>
      <c r="F39" s="255"/>
      <c r="G39" s="107" t="s">
        <v>250</v>
      </c>
      <c r="H39" s="252"/>
      <c r="I39" s="256" t="str">
        <f>CONCATENATE(B33,C33,ROUND(D33,2),E33)</f>
        <v>Mr=2860.6kgm.</v>
      </c>
      <c r="J39" s="257"/>
      <c r="K39" s="258" t="str">
        <f>IF(AND(D36&gt;=AB33,D36&gt;=AB34),"PASS","Change Thickness")</f>
        <v>Change Thickness</v>
      </c>
      <c r="L39" s="193"/>
      <c r="M39" s="193"/>
      <c r="N39" s="193"/>
      <c r="O39" s="197"/>
      <c r="P39" s="197"/>
      <c r="Q39" s="197"/>
      <c r="R39" s="197"/>
      <c r="S39" s="159" t="s">
        <v>232</v>
      </c>
      <c r="T39" s="159" t="s">
        <v>3</v>
      </c>
      <c r="U39" s="159">
        <f>(((AB29)/(AL11*I20*D31))+(((AB30)/(2*AL11*I20*D31))+((2*(AB31)*U37/(2*U38*AL11)))))</f>
        <v>28.874161687171167</v>
      </c>
      <c r="V39" s="159"/>
      <c r="W39" s="159"/>
      <c r="X39" s="159"/>
      <c r="Y39" s="159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3"/>
      <c r="BA39" s="193"/>
    </row>
    <row r="40" spans="1:53" ht="24.6" thickBot="1" x14ac:dyDescent="0.7">
      <c r="A40" s="107" t="s">
        <v>251</v>
      </c>
      <c r="B40" s="252"/>
      <c r="C40" s="253" t="str">
        <f>IF(I36&gt;=D37,CONCATENATE(G36,H36,ROUND((I36),2),J36," &gt;= ",B37,C37,ROUND((D37),2),E37),CONCATENATE(G36,H36,ROUND((I36),2),J36," &lt;= ",B37,C37,ROUND((D37),2),E37))</f>
        <v>Vc=20.45ksc. &gt;= Vt=6.44ksc.</v>
      </c>
      <c r="D40" s="253"/>
      <c r="E40" s="222" t="str">
        <f>IF(I36&gt;D37,"PASS","Change Thickness")</f>
        <v>PASS</v>
      </c>
      <c r="F40" s="224"/>
      <c r="G40" s="107" t="s">
        <v>251</v>
      </c>
      <c r="H40" s="252"/>
      <c r="I40" s="256" t="str">
        <f>IF(I33&gt;=D34,CONCATENATE(G33,H33,ROUND((I33),2),J33," &gt;= ",B34,C34,ROUND((D34),2),E34),CONCATENATE(G33,H33,ROUND((I33),2),J33," &lt;= ",B34,C34,ROUND((D34),2),E34))</f>
        <v>Vc=20.45ksc. &gt;= Vt=5.49ksc.</v>
      </c>
      <c r="J40" s="257"/>
      <c r="K40" s="259" t="str">
        <f>IF(I33&gt;D34,"PASS","Change Thickness")</f>
        <v>PASS</v>
      </c>
      <c r="L40" s="193"/>
      <c r="M40" s="193"/>
      <c r="N40" s="193"/>
      <c r="O40" s="197"/>
      <c r="P40" s="197"/>
      <c r="Q40" s="197"/>
      <c r="R40" s="197"/>
      <c r="S40" s="159" t="s">
        <v>233</v>
      </c>
      <c r="T40" s="159" t="s">
        <v>3</v>
      </c>
      <c r="U40" s="159">
        <f>(2*SQRT(2)*AC19*U38*AR11)/(AB31*100)</f>
        <v>98.527412786657678</v>
      </c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3"/>
      <c r="BA40" s="193"/>
    </row>
    <row r="41" spans="1:53" ht="24.6" thickBot="1" x14ac:dyDescent="0.7">
      <c r="A41" s="107" t="s">
        <v>252</v>
      </c>
      <c r="B41" s="252"/>
      <c r="C41" s="253" t="str">
        <f>CONCATENATE(" USE ",D11," @ ",ROUND(D13,2),E13)</f>
        <v xml:space="preserve"> USE DB12 @ 30cm.</v>
      </c>
      <c r="D41" s="253"/>
      <c r="E41" s="222" t="str">
        <f>IF(AND(D36&gt;AB33,I37&gt;=U47),"PASS",IF(AND(D36&lt;=AB33,I37&gt;=U49),"PASS","Redesign"))</f>
        <v>Redesign</v>
      </c>
      <c r="F41" s="224"/>
      <c r="G41" s="107" t="s">
        <v>252</v>
      </c>
      <c r="H41" s="252"/>
      <c r="I41" s="256" t="str">
        <f>CONCATENATE(" USE ",D16," @ ",ROUND(D18,2),E18)</f>
        <v xml:space="preserve"> USE DB12 @ 30cm.</v>
      </c>
      <c r="J41" s="257"/>
      <c r="K41" s="259" t="str">
        <f>IF(I34&gt;=U39,"PASS","Redesign")</f>
        <v>Redesign</v>
      </c>
      <c r="L41" s="193"/>
      <c r="M41" s="193"/>
      <c r="N41" s="193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3"/>
      <c r="BA41" s="193"/>
    </row>
    <row r="42" spans="1:53" ht="24.6" thickBot="1" x14ac:dyDescent="0.7">
      <c r="A42" s="260" t="s">
        <v>262</v>
      </c>
      <c r="B42" s="261"/>
      <c r="C42" s="262" t="str">
        <f>CONCATENATE("USE"," S ",I13,J13,K13)</f>
        <v>USE S =30cm.</v>
      </c>
      <c r="D42" s="262"/>
      <c r="E42" s="263" t="str">
        <f>IF(J13&lt;=U45,"PASS","Change S")</f>
        <v>PASS</v>
      </c>
      <c r="F42" s="264"/>
      <c r="G42" s="260" t="s">
        <v>262</v>
      </c>
      <c r="H42" s="261"/>
      <c r="I42" s="265" t="str">
        <f>CONCATENATE("USE"," S ",I18,J18,K18)</f>
        <v>USE S =30cm.</v>
      </c>
      <c r="J42" s="266"/>
      <c r="K42" s="267" t="str">
        <f>IF(J18&lt;=U40,"PASS","Change S")</f>
        <v>PASS</v>
      </c>
      <c r="L42" s="193"/>
      <c r="M42" s="193"/>
      <c r="N42" s="193"/>
      <c r="O42" s="197"/>
      <c r="P42" s="197"/>
      <c r="Q42" s="197"/>
      <c r="R42" s="197"/>
      <c r="S42" s="274" t="s">
        <v>245</v>
      </c>
      <c r="T42" s="274"/>
      <c r="U42" s="274"/>
      <c r="V42" s="274" t="s">
        <v>241</v>
      </c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3"/>
      <c r="BA42" s="193"/>
    </row>
    <row r="43" spans="1:53" x14ac:dyDescent="0.65">
      <c r="L43" s="193"/>
      <c r="M43" s="193"/>
      <c r="N43" s="193"/>
      <c r="O43" s="197"/>
      <c r="P43" s="197"/>
      <c r="Q43" s="197"/>
      <c r="R43" s="197"/>
      <c r="S43" s="159" t="s">
        <v>230</v>
      </c>
      <c r="T43" s="159" t="s">
        <v>3</v>
      </c>
      <c r="U43" s="159">
        <f>(((D26*100)-4-4)+((D24*100)-4-4))/2</f>
        <v>77</v>
      </c>
      <c r="V43" s="159" t="s">
        <v>242</v>
      </c>
      <c r="W43" s="159" t="s">
        <v>3</v>
      </c>
      <c r="X43" s="197">
        <f>(D36*100)/(AL7*I20*(I31*100)+(((AB33*100)-(D36*100))/(AL7*((I31*100)-(X15*100)))))</f>
        <v>11.474078519118681</v>
      </c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3"/>
      <c r="BA43" s="193"/>
    </row>
    <row r="44" spans="1:53" x14ac:dyDescent="0.65">
      <c r="L44" s="193"/>
      <c r="M44" s="193"/>
      <c r="N44" s="193"/>
      <c r="O44" s="197"/>
      <c r="P44" s="197"/>
      <c r="Q44" s="197"/>
      <c r="R44" s="197"/>
      <c r="S44" s="159" t="s">
        <v>175</v>
      </c>
      <c r="T44" s="159" t="s">
        <v>3</v>
      </c>
      <c r="U44" s="159">
        <f>(((D26*100)-4-4)*((D24*100)-4-4))</f>
        <v>1704</v>
      </c>
      <c r="V44" s="159" t="s">
        <v>243</v>
      </c>
      <c r="W44" s="159" t="s">
        <v>3</v>
      </c>
      <c r="X44" s="197">
        <f>((AB33*100)-(D36*100))/(AL7*((I31*100)-(X15*100)))</f>
        <v>-1.8464880969925177</v>
      </c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  <c r="AK44" s="197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3"/>
      <c r="BA44" s="193"/>
    </row>
    <row r="45" spans="1:53" x14ac:dyDescent="0.65">
      <c r="L45" s="193"/>
      <c r="M45" s="193"/>
      <c r="N45" s="193"/>
      <c r="O45" s="197"/>
      <c r="P45" s="197"/>
      <c r="Q45" s="197"/>
      <c r="R45" s="197"/>
      <c r="S45" s="159" t="s">
        <v>233</v>
      </c>
      <c r="T45" s="159" t="s">
        <v>3</v>
      </c>
      <c r="U45" s="159">
        <f>(2*SQRT(2)*AC25*U44*AR7)/(AB35*100)</f>
        <v>83.877053103080158</v>
      </c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3"/>
      <c r="BA45" s="193"/>
    </row>
    <row r="46" spans="1:53" x14ac:dyDescent="0.65">
      <c r="L46" s="193"/>
      <c r="M46" s="193"/>
      <c r="N46" s="193"/>
      <c r="O46" s="197"/>
      <c r="P46" s="197"/>
      <c r="Q46" s="197"/>
      <c r="R46" s="197"/>
      <c r="S46" s="274" t="s">
        <v>246</v>
      </c>
      <c r="T46" s="274"/>
      <c r="U46" s="274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3"/>
      <c r="BA46" s="193"/>
    </row>
    <row r="47" spans="1:53" x14ac:dyDescent="0.65">
      <c r="L47" s="193"/>
      <c r="M47" s="193"/>
      <c r="N47" s="193"/>
      <c r="O47" s="197"/>
      <c r="P47" s="197"/>
      <c r="Q47" s="197"/>
      <c r="R47" s="197"/>
      <c r="S47" s="159" t="s">
        <v>232</v>
      </c>
      <c r="T47" s="159" t="s">
        <v>3</v>
      </c>
      <c r="U47" s="159">
        <f>(((AB33)/(AL11*I20*I31))+(((AB34)/(2*AL11*I20*I31))+((2*(AB35)*U43/(2*U44*AL11)))))</f>
        <v>26.333369363058814</v>
      </c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3"/>
      <c r="BA47" s="193"/>
    </row>
    <row r="48" spans="1:53" x14ac:dyDescent="0.65">
      <c r="L48" s="193"/>
      <c r="M48" s="193"/>
      <c r="N48" s="193"/>
      <c r="O48" s="197"/>
      <c r="P48" s="197"/>
      <c r="Q48" s="197"/>
      <c r="R48" s="197"/>
      <c r="S48" s="274" t="s">
        <v>247</v>
      </c>
      <c r="T48" s="274"/>
      <c r="U48" s="274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3"/>
      <c r="BA48" s="193"/>
    </row>
    <row r="49" spans="12:53" x14ac:dyDescent="0.65">
      <c r="L49" s="193"/>
      <c r="M49" s="193"/>
      <c r="N49" s="193"/>
      <c r="O49" s="197"/>
      <c r="P49" s="197"/>
      <c r="Q49" s="197"/>
      <c r="R49" s="197"/>
      <c r="S49" s="159" t="s">
        <v>232</v>
      </c>
      <c r="T49" s="159" t="s">
        <v>3</v>
      </c>
      <c r="U49" s="159">
        <f>(((AB33)/(AL11*I20*I31))+(((AB34)/(2*AL11*I20*I31))+((2*(AB35)*U43/(2*U44*AL11)))+X44))</f>
        <v>24.486881266066298</v>
      </c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3"/>
      <c r="BA49" s="193"/>
    </row>
    <row r="50" spans="12:53" x14ac:dyDescent="0.65">
      <c r="L50" s="193"/>
      <c r="M50" s="193"/>
      <c r="N50" s="193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3"/>
      <c r="BA50" s="193"/>
    </row>
    <row r="51" spans="12:53" x14ac:dyDescent="0.65"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0"/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</row>
  </sheetData>
  <sheetProtection algorithmName="SHA-512" hashValue="Ffh9Ujetk+UN/WQPS8Zm6FarUGmsVr3H4dVZD0ibG6jPCdzJ7axFLJSJNRA4SGCCvAH2HOb9L7vexqnEwCzfFQ==" saltValue="SkdthM9vqOHFOOVVmCg0aA==" spinCount="100000" sheet="1" objects="1" scenarios="1"/>
  <mergeCells count="29">
    <mergeCell ref="C41:D41"/>
    <mergeCell ref="E41:F41"/>
    <mergeCell ref="A41:B41"/>
    <mergeCell ref="C42:D42"/>
    <mergeCell ref="E42:F42"/>
    <mergeCell ref="A1:K1"/>
    <mergeCell ref="A39:B39"/>
    <mergeCell ref="A42:B42"/>
    <mergeCell ref="C39:D39"/>
    <mergeCell ref="E39:F39"/>
    <mergeCell ref="C40:D40"/>
    <mergeCell ref="E40:F40"/>
    <mergeCell ref="G39:H39"/>
    <mergeCell ref="G40:H40"/>
    <mergeCell ref="G41:H41"/>
    <mergeCell ref="G42:H42"/>
    <mergeCell ref="I39:J39"/>
    <mergeCell ref="I40:J40"/>
    <mergeCell ref="I41:J41"/>
    <mergeCell ref="I42:J42"/>
    <mergeCell ref="A40:B40"/>
    <mergeCell ref="I4:K4"/>
    <mergeCell ref="A2:B2"/>
    <mergeCell ref="C2:F2"/>
    <mergeCell ref="H2:K2"/>
    <mergeCell ref="A3:B3"/>
    <mergeCell ref="C3:F3"/>
    <mergeCell ref="H3:K3"/>
    <mergeCell ref="C4:F4"/>
  </mergeCells>
  <phoneticPr fontId="7" type="noConversion"/>
  <printOptions horizontalCentered="1" verticalCentered="1"/>
  <pageMargins left="0.62992125984251968" right="0.23622047244094491" top="0.35433070866141736" bottom="0.35433070866141736" header="0.31496062992125984" footer="0.31496062992125984"/>
  <pageSetup scale="6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148864B-3CB7-47E1-8764-5904ABDC58ED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A2 C2 G2:H2</xm:sqref>
        </x14:conditionalFormatting>
        <x14:conditionalFormatting xmlns:xm="http://schemas.microsoft.com/office/excel/2006/main">
          <x14:cfRule type="expression" priority="2" id="{6E48E701-11D0-440F-BA90-1D50FF523E47}">
            <xm:f>'\Users\ThinkPad\Downloads\[พื้น.xlsx]พื้นตง 2 WAY'!#REF!="USE 1 WAY"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A3 G3:H3 C3:C4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0000000}">
          <x14:formula1>
            <xm:f>Data!$D$21:$D$37</xm:f>
          </x14:formula1>
          <xm:sqref>I4</xm:sqref>
        </x14:dataValidation>
        <x14:dataValidation type="list" allowBlank="1" showInputMessage="1" showErrorMessage="1" xr:uid="{00000000-0002-0000-0900-000001000000}">
          <x14:formula1>
            <xm:f>Data!$D$3:$D$6</xm:f>
          </x14:formula1>
          <xm:sqref>D10 J10 D15 J15</xm:sqref>
        </x14:dataValidation>
        <x14:dataValidation type="list" allowBlank="1" showInputMessage="1" showErrorMessage="1" xr:uid="{00000000-0002-0000-0900-000002000000}">
          <x14:formula1>
            <xm:f>IF(B11=Data!$D$8,Data!$D$9:$D$19,Data!$H$9:$H$19)</xm:f>
          </x14:formula1>
          <xm:sqref>J11 J16 D16 D11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D2:AD61"/>
  <sheetViews>
    <sheetView zoomScale="70" zoomScaleNormal="70" workbookViewId="0">
      <selection activeCell="AA6" sqref="AA6"/>
    </sheetView>
  </sheetViews>
  <sheetFormatPr defaultRowHeight="23.4" x14ac:dyDescent="0.6"/>
  <cols>
    <col min="4" max="4" width="14.5546875" customWidth="1"/>
    <col min="14" max="14" width="6.6640625" customWidth="1"/>
    <col min="15" max="15" width="16.6640625" bestFit="1" customWidth="1"/>
    <col min="16" max="16" width="9.44140625" bestFit="1" customWidth="1"/>
    <col min="17" max="18" width="15" bestFit="1" customWidth="1"/>
    <col min="19" max="19" width="9.44140625" bestFit="1" customWidth="1"/>
    <col min="20" max="20" width="15" bestFit="1" customWidth="1"/>
    <col min="21" max="21" width="17.88671875" bestFit="1" customWidth="1"/>
    <col min="22" max="22" width="9.44140625" bestFit="1" customWidth="1"/>
    <col min="23" max="24" width="17.88671875" bestFit="1" customWidth="1"/>
    <col min="25" max="25" width="9.44140625" bestFit="1" customWidth="1"/>
    <col min="26" max="26" width="15" bestFit="1" customWidth="1"/>
    <col min="27" max="27" width="11.109375" customWidth="1"/>
    <col min="28" max="28" width="9.44140625" bestFit="1" customWidth="1"/>
    <col min="29" max="29" width="15" bestFit="1" customWidth="1"/>
    <col min="30" max="30" width="6" bestFit="1" customWidth="1"/>
  </cols>
  <sheetData>
    <row r="2" spans="4:30" ht="24" x14ac:dyDescent="0.65">
      <c r="D2" t="s">
        <v>57</v>
      </c>
      <c r="G2" t="s">
        <v>58</v>
      </c>
      <c r="O2" s="27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4:30" ht="24" x14ac:dyDescent="0.65">
      <c r="D3" t="s">
        <v>13</v>
      </c>
      <c r="G3" t="s">
        <v>59</v>
      </c>
      <c r="O3" s="2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4:30" ht="24" x14ac:dyDescent="0.65">
      <c r="D4" t="s">
        <v>60</v>
      </c>
      <c r="G4" t="s">
        <v>0</v>
      </c>
      <c r="O4" s="2"/>
      <c r="P4" s="3"/>
      <c r="Q4" s="3"/>
      <c r="R4" s="3"/>
      <c r="S4" s="4"/>
      <c r="T4" s="4"/>
      <c r="U4" s="28" t="s">
        <v>151</v>
      </c>
      <c r="V4" s="28"/>
      <c r="X4" s="29" t="s">
        <v>152</v>
      </c>
      <c r="Y4" s="30"/>
      <c r="Z4" s="4"/>
      <c r="AA4" s="4"/>
      <c r="AB4" s="4"/>
      <c r="AC4" s="4"/>
      <c r="AD4" s="4"/>
    </row>
    <row r="5" spans="4:30" ht="24" x14ac:dyDescent="0.65">
      <c r="D5" t="s">
        <v>61</v>
      </c>
      <c r="O5" s="2"/>
      <c r="P5" s="3"/>
      <c r="Q5" s="7" t="s">
        <v>91</v>
      </c>
      <c r="R5" s="8" t="s">
        <v>88</v>
      </c>
      <c r="S5" s="4"/>
      <c r="T5" s="4"/>
      <c r="U5" s="23" t="s">
        <v>149</v>
      </c>
      <c r="V5" s="24" t="s">
        <v>19</v>
      </c>
      <c r="X5" s="23" t="s">
        <v>149</v>
      </c>
      <c r="Y5" s="24" t="s">
        <v>19</v>
      </c>
      <c r="Z5" s="4"/>
      <c r="AA5" s="4"/>
      <c r="AB5" s="4"/>
      <c r="AC5" s="4"/>
      <c r="AD5" s="4"/>
    </row>
    <row r="6" spans="4:30" ht="24" x14ac:dyDescent="0.65">
      <c r="D6" t="s">
        <v>9</v>
      </c>
      <c r="M6" t="s">
        <v>62</v>
      </c>
      <c r="O6" s="2"/>
      <c r="P6" s="3"/>
      <c r="Q6" s="7" t="s">
        <v>92</v>
      </c>
      <c r="R6" s="8" t="s">
        <v>88</v>
      </c>
      <c r="S6" s="4"/>
      <c r="T6" s="4"/>
      <c r="U6" s="21">
        <v>1</v>
      </c>
      <c r="V6" s="8">
        <v>1.39</v>
      </c>
      <c r="X6" s="21">
        <v>1</v>
      </c>
      <c r="Y6" s="8">
        <v>1.39</v>
      </c>
      <c r="Z6" s="4"/>
      <c r="AA6" s="4"/>
      <c r="AB6" s="4"/>
      <c r="AC6" s="4"/>
      <c r="AD6" s="4"/>
    </row>
    <row r="7" spans="4:30" ht="24" x14ac:dyDescent="0.65">
      <c r="M7" t="s">
        <v>63</v>
      </c>
      <c r="O7" s="2"/>
      <c r="P7" s="4"/>
      <c r="Q7" s="7" t="s">
        <v>93</v>
      </c>
      <c r="R7" s="10" t="s">
        <v>106</v>
      </c>
      <c r="S7" s="4"/>
      <c r="T7" s="4"/>
      <c r="U7" s="21">
        <v>1.1000000000000001</v>
      </c>
      <c r="V7" s="8">
        <v>1.2749999999999999</v>
      </c>
      <c r="X7" s="21">
        <v>1.1000000000000001</v>
      </c>
      <c r="Y7" s="8">
        <v>1.5249999999999999</v>
      </c>
      <c r="Z7" s="4"/>
      <c r="AA7" s="4"/>
      <c r="AB7" s="4"/>
      <c r="AC7" s="4"/>
      <c r="AD7" s="4"/>
    </row>
    <row r="8" spans="4:30" ht="24" x14ac:dyDescent="0.65">
      <c r="D8" s="12" t="s">
        <v>62</v>
      </c>
      <c r="E8" s="12" t="s">
        <v>64</v>
      </c>
      <c r="H8" s="12" t="s">
        <v>63</v>
      </c>
      <c r="I8" s="12"/>
      <c r="O8" s="2"/>
      <c r="P8" s="3"/>
      <c r="Q8" s="7" t="s">
        <v>94</v>
      </c>
      <c r="R8" s="10" t="s">
        <v>106</v>
      </c>
      <c r="S8" s="4"/>
      <c r="T8" s="4"/>
      <c r="U8" s="8" t="str">
        <f>"1."&amp;1+ROW(A1)</f>
        <v>1.2</v>
      </c>
      <c r="V8" s="8">
        <v>1.18</v>
      </c>
      <c r="X8" s="8" t="str">
        <f t="shared" ref="X8:X15" si="0">"1."&amp;1+ROW(C1)</f>
        <v>1.2</v>
      </c>
      <c r="Y8" s="8">
        <v>1.7</v>
      </c>
      <c r="Z8" s="4"/>
      <c r="AA8" s="4"/>
      <c r="AB8" s="4"/>
      <c r="AC8" s="4"/>
      <c r="AD8" s="4"/>
    </row>
    <row r="9" spans="4:30" ht="24" x14ac:dyDescent="0.65">
      <c r="D9" s="12" t="s">
        <v>65</v>
      </c>
      <c r="E9" s="12">
        <v>6</v>
      </c>
      <c r="H9" s="12" t="s">
        <v>66</v>
      </c>
      <c r="I9" s="12">
        <v>6</v>
      </c>
      <c r="O9" s="2"/>
      <c r="P9" s="3"/>
      <c r="Q9" s="7" t="s">
        <v>95</v>
      </c>
      <c r="R9" s="10" t="s">
        <v>106</v>
      </c>
      <c r="S9" s="4"/>
      <c r="T9" s="4"/>
      <c r="U9" s="8" t="str">
        <f>"1."&amp;1+ROW(A2)</f>
        <v>1.3</v>
      </c>
      <c r="V9" s="8">
        <v>1.1200000000000001</v>
      </c>
      <c r="X9" s="8" t="str">
        <f t="shared" si="0"/>
        <v>1.3</v>
      </c>
      <c r="Y9" s="8">
        <v>1.85</v>
      </c>
      <c r="Z9" s="4"/>
      <c r="AA9" s="4"/>
      <c r="AB9" s="4"/>
      <c r="AC9" s="4"/>
      <c r="AD9" s="4"/>
    </row>
    <row r="10" spans="4:30" ht="24" x14ac:dyDescent="0.65">
      <c r="D10" s="12" t="s">
        <v>67</v>
      </c>
      <c r="E10" s="12">
        <v>8</v>
      </c>
      <c r="H10" s="12" t="s">
        <v>68</v>
      </c>
      <c r="I10" s="12">
        <v>8</v>
      </c>
      <c r="Q10" s="7" t="s">
        <v>96</v>
      </c>
      <c r="R10" s="10" t="s">
        <v>106</v>
      </c>
      <c r="U10" s="8" t="str">
        <f t="shared" ref="U10:U15" si="1">"1."&amp;1+ROW(A3)</f>
        <v>1.4</v>
      </c>
      <c r="V10" s="8">
        <v>1.0549999999999999</v>
      </c>
      <c r="X10" s="8" t="str">
        <f t="shared" si="0"/>
        <v>1.4</v>
      </c>
      <c r="Y10" s="8">
        <v>2.0299999999999998</v>
      </c>
    </row>
    <row r="11" spans="4:30" ht="24" x14ac:dyDescent="0.65">
      <c r="D11" s="12" t="s">
        <v>37</v>
      </c>
      <c r="E11" s="12">
        <v>9</v>
      </c>
      <c r="H11" s="12" t="s">
        <v>69</v>
      </c>
      <c r="I11" s="12">
        <v>10</v>
      </c>
      <c r="O11" s="5"/>
      <c r="P11" s="1"/>
      <c r="Q11" s="9" t="s">
        <v>97</v>
      </c>
      <c r="R11" s="10" t="s">
        <v>106</v>
      </c>
      <c r="U11" s="8" t="str">
        <f t="shared" si="1"/>
        <v>1.5</v>
      </c>
      <c r="V11" s="8">
        <v>1</v>
      </c>
      <c r="X11" s="8" t="str">
        <f t="shared" si="0"/>
        <v>1.5</v>
      </c>
      <c r="Y11" s="8">
        <v>2.25</v>
      </c>
    </row>
    <row r="12" spans="4:30" ht="24" x14ac:dyDescent="0.65">
      <c r="D12" s="12" t="s">
        <v>70</v>
      </c>
      <c r="E12" s="12">
        <v>10</v>
      </c>
      <c r="H12" s="12" t="s">
        <v>71</v>
      </c>
      <c r="I12" s="12">
        <v>12</v>
      </c>
      <c r="O12" s="6"/>
      <c r="P12" s="4"/>
      <c r="Q12" s="9" t="s">
        <v>98</v>
      </c>
      <c r="R12" s="10" t="s">
        <v>106</v>
      </c>
      <c r="U12" s="8" t="str">
        <f t="shared" si="1"/>
        <v>1.6</v>
      </c>
      <c r="V12" s="8">
        <v>0.96</v>
      </c>
      <c r="X12" s="8" t="str">
        <f t="shared" si="0"/>
        <v>1.6</v>
      </c>
      <c r="Y12" s="8">
        <v>2.56</v>
      </c>
    </row>
    <row r="13" spans="4:30" ht="24" x14ac:dyDescent="0.65">
      <c r="D13" s="12" t="s">
        <v>72</v>
      </c>
      <c r="E13" s="12">
        <v>12</v>
      </c>
      <c r="H13" s="12" t="s">
        <v>73</v>
      </c>
      <c r="I13" s="12">
        <v>16</v>
      </c>
      <c r="O13" s="6"/>
      <c r="P13" s="4"/>
      <c r="Q13" s="9" t="s">
        <v>99</v>
      </c>
      <c r="R13" s="10" t="s">
        <v>106</v>
      </c>
      <c r="U13" s="8" t="str">
        <f t="shared" si="1"/>
        <v>1.7</v>
      </c>
      <c r="V13" s="8">
        <v>0.93</v>
      </c>
      <c r="X13" s="8" t="str">
        <f t="shared" si="0"/>
        <v>1.7</v>
      </c>
      <c r="Y13" s="8">
        <v>2.6749999999999998</v>
      </c>
    </row>
    <row r="14" spans="4:30" ht="24" x14ac:dyDescent="0.65">
      <c r="D14" s="12" t="s">
        <v>33</v>
      </c>
      <c r="E14" s="12">
        <v>15</v>
      </c>
      <c r="H14" s="12" t="s">
        <v>74</v>
      </c>
      <c r="I14" s="12">
        <v>20</v>
      </c>
      <c r="O14" s="6"/>
      <c r="P14" s="4"/>
      <c r="Q14" s="9" t="s">
        <v>100</v>
      </c>
      <c r="R14" s="10" t="s">
        <v>106</v>
      </c>
      <c r="U14" s="8" t="str">
        <f t="shared" si="1"/>
        <v>1.8</v>
      </c>
      <c r="V14" s="8">
        <v>0.9</v>
      </c>
      <c r="X14" s="8" t="str">
        <f t="shared" si="0"/>
        <v>1.8</v>
      </c>
      <c r="Y14" s="8">
        <v>2.9249999999999998</v>
      </c>
    </row>
    <row r="15" spans="4:30" ht="24" x14ac:dyDescent="0.65">
      <c r="D15" s="12" t="s">
        <v>75</v>
      </c>
      <c r="E15" s="12">
        <v>19</v>
      </c>
      <c r="H15" s="12" t="s">
        <v>76</v>
      </c>
      <c r="I15" s="12">
        <v>22</v>
      </c>
      <c r="O15" s="6"/>
      <c r="P15" s="4"/>
      <c r="Q15" s="18" t="s">
        <v>115</v>
      </c>
      <c r="R15" s="10" t="s">
        <v>115</v>
      </c>
      <c r="U15" s="8" t="str">
        <f t="shared" si="1"/>
        <v>1.9</v>
      </c>
      <c r="V15" s="8">
        <v>0.88</v>
      </c>
      <c r="X15" s="8" t="str">
        <f t="shared" si="0"/>
        <v>1.9</v>
      </c>
      <c r="Y15" s="8">
        <v>3.1749999999999998</v>
      </c>
    </row>
    <row r="16" spans="4:30" ht="24" x14ac:dyDescent="0.65">
      <c r="D16" s="12" t="s">
        <v>77</v>
      </c>
      <c r="E16" s="12">
        <v>22</v>
      </c>
      <c r="H16" s="12" t="s">
        <v>78</v>
      </c>
      <c r="I16" s="12">
        <v>25</v>
      </c>
      <c r="O16" s="6"/>
      <c r="P16" s="4"/>
      <c r="Q16" s="11" t="s">
        <v>101</v>
      </c>
      <c r="R16" s="10" t="s">
        <v>106</v>
      </c>
      <c r="U16" s="21">
        <v>2</v>
      </c>
      <c r="V16" s="8">
        <v>0.86</v>
      </c>
      <c r="X16" s="21">
        <v>2</v>
      </c>
      <c r="Y16" s="8">
        <v>3.42</v>
      </c>
    </row>
    <row r="17" spans="4:25" ht="24" x14ac:dyDescent="0.65">
      <c r="D17" s="12" t="s">
        <v>79</v>
      </c>
      <c r="E17" s="12">
        <v>25</v>
      </c>
      <c r="H17" s="12" t="s">
        <v>80</v>
      </c>
      <c r="I17" s="12">
        <v>28</v>
      </c>
      <c r="Q17" s="11" t="s">
        <v>89</v>
      </c>
      <c r="R17" s="10" t="s">
        <v>106</v>
      </c>
      <c r="U17" s="8" t="str">
        <f>"2."&amp;0+ROW(A1)</f>
        <v>2.1</v>
      </c>
      <c r="V17" s="8">
        <v>0.84499999999999997</v>
      </c>
      <c r="X17" s="21">
        <v>2.2000000000000002</v>
      </c>
      <c r="Y17" s="8">
        <v>3.9750000000000001</v>
      </c>
    </row>
    <row r="18" spans="4:25" ht="24" x14ac:dyDescent="0.65">
      <c r="D18" s="12" t="s">
        <v>81</v>
      </c>
      <c r="E18" s="12">
        <v>28</v>
      </c>
      <c r="H18" s="12" t="s">
        <v>82</v>
      </c>
      <c r="I18" s="12">
        <v>32</v>
      </c>
      <c r="O18" s="27"/>
      <c r="P18" s="1"/>
      <c r="Q18" s="11" t="s">
        <v>102</v>
      </c>
      <c r="R18" s="10" t="s">
        <v>106</v>
      </c>
      <c r="S18" s="27"/>
      <c r="T18" s="1"/>
      <c r="U18" s="8" t="str">
        <f t="shared" ref="U18:U24" si="2">"2."&amp;0+ROW(A2)</f>
        <v>2.2</v>
      </c>
      <c r="V18" s="8">
        <v>0.82499999999999996</v>
      </c>
      <c r="X18" s="21">
        <v>2.4</v>
      </c>
      <c r="Y18" s="8">
        <v>4.5999999999999996</v>
      </c>
    </row>
    <row r="19" spans="4:25" ht="24" x14ac:dyDescent="0.65">
      <c r="D19" s="12" t="s">
        <v>83</v>
      </c>
      <c r="E19" s="12">
        <v>34</v>
      </c>
      <c r="H19" s="12" t="s">
        <v>84</v>
      </c>
      <c r="I19" s="12">
        <v>40</v>
      </c>
      <c r="O19" s="27"/>
      <c r="P19" s="1"/>
      <c r="Q19" s="11" t="s">
        <v>103</v>
      </c>
      <c r="R19" s="10" t="s">
        <v>106</v>
      </c>
      <c r="S19" s="27"/>
      <c r="T19" s="1"/>
      <c r="U19" s="8" t="str">
        <f t="shared" si="2"/>
        <v>2.3</v>
      </c>
      <c r="V19" s="8">
        <v>0.81499999999999995</v>
      </c>
      <c r="X19" s="21">
        <v>2.6</v>
      </c>
      <c r="Y19" s="8">
        <v>5.2</v>
      </c>
    </row>
    <row r="20" spans="4:25" ht="24" x14ac:dyDescent="0.65">
      <c r="O20" s="2"/>
      <c r="P20" s="3"/>
      <c r="Q20" s="11" t="s">
        <v>104</v>
      </c>
      <c r="R20" s="10" t="s">
        <v>106</v>
      </c>
      <c r="S20" s="2"/>
      <c r="T20" s="3"/>
      <c r="U20" s="8" t="str">
        <f t="shared" si="2"/>
        <v>2.4</v>
      </c>
      <c r="V20" s="8">
        <v>0.8</v>
      </c>
      <c r="X20" s="21">
        <v>2.8</v>
      </c>
      <c r="Y20" s="8">
        <v>5.91</v>
      </c>
    </row>
    <row r="21" spans="4:25" ht="24" x14ac:dyDescent="0.65">
      <c r="D21" s="7" t="s">
        <v>91</v>
      </c>
      <c r="E21" s="16">
        <v>300</v>
      </c>
      <c r="O21" s="2"/>
      <c r="P21" s="4"/>
      <c r="Q21" s="11" t="s">
        <v>105</v>
      </c>
      <c r="R21" s="10" t="s">
        <v>106</v>
      </c>
      <c r="S21" s="2"/>
      <c r="T21" s="3"/>
      <c r="U21" s="8" t="str">
        <f>"2."&amp;0+ROW(A5)</f>
        <v>2.5</v>
      </c>
      <c r="V21" s="8">
        <v>0.79</v>
      </c>
      <c r="X21" s="21">
        <v>3</v>
      </c>
      <c r="Y21" s="8">
        <v>6.7</v>
      </c>
    </row>
    <row r="22" spans="4:25" ht="24" x14ac:dyDescent="0.65">
      <c r="D22" s="7" t="s">
        <v>92</v>
      </c>
      <c r="E22" s="16">
        <v>300</v>
      </c>
      <c r="O22" s="2"/>
      <c r="P22" s="4"/>
      <c r="Q22" s="2"/>
      <c r="R22" s="3"/>
      <c r="S22" s="2"/>
      <c r="T22" s="3"/>
      <c r="U22" s="8" t="str">
        <f t="shared" si="2"/>
        <v>2.6</v>
      </c>
      <c r="V22" s="8">
        <v>0.78500000000000003</v>
      </c>
      <c r="X22" s="21">
        <v>3.5</v>
      </c>
      <c r="Y22" s="8">
        <v>8.9</v>
      </c>
    </row>
    <row r="23" spans="4:25" ht="24" x14ac:dyDescent="0.65">
      <c r="D23" s="7" t="s">
        <v>93</v>
      </c>
      <c r="E23" s="16">
        <v>300</v>
      </c>
      <c r="O23" s="2"/>
      <c r="P23" s="4"/>
      <c r="Q23" s="2"/>
      <c r="R23" s="4"/>
      <c r="S23" s="2"/>
      <c r="T23" s="4"/>
      <c r="U23" s="8" t="str">
        <f>"2."&amp;0+ROW(A7)</f>
        <v>2.7</v>
      </c>
      <c r="V23" s="8">
        <v>0.77500000000000002</v>
      </c>
      <c r="X23" s="21">
        <v>4</v>
      </c>
      <c r="Y23" s="8">
        <v>11.15</v>
      </c>
    </row>
    <row r="24" spans="4:25" ht="24" x14ac:dyDescent="0.65">
      <c r="D24" s="7" t="s">
        <v>94</v>
      </c>
      <c r="E24" s="16">
        <v>300</v>
      </c>
      <c r="O24" s="2"/>
      <c r="P24" s="4"/>
      <c r="Q24" s="2"/>
      <c r="R24" s="3"/>
      <c r="S24" s="2"/>
      <c r="T24" s="3"/>
      <c r="U24" s="8" t="str">
        <f t="shared" si="2"/>
        <v>2.8</v>
      </c>
      <c r="V24" s="22">
        <v>0.76</v>
      </c>
      <c r="X24" s="21">
        <v>4.5</v>
      </c>
      <c r="Y24" s="8">
        <v>13.6</v>
      </c>
    </row>
    <row r="25" spans="4:25" ht="24" x14ac:dyDescent="0.65">
      <c r="D25" s="7" t="s">
        <v>95</v>
      </c>
      <c r="E25" s="16">
        <v>300</v>
      </c>
      <c r="O25" s="2"/>
      <c r="P25" s="4"/>
      <c r="Q25" s="2"/>
      <c r="R25" s="3"/>
      <c r="S25" s="2"/>
      <c r="T25" s="3"/>
      <c r="U25" s="8" t="str">
        <f>"2."&amp;0+ROW(A9)</f>
        <v>2.9</v>
      </c>
      <c r="V25" s="22">
        <v>0.755</v>
      </c>
      <c r="X25" s="21">
        <v>5</v>
      </c>
      <c r="Y25" s="8">
        <v>16.850000000000001</v>
      </c>
    </row>
    <row r="26" spans="4:25" ht="24" x14ac:dyDescent="0.65">
      <c r="D26" s="7" t="s">
        <v>96</v>
      </c>
      <c r="E26" s="16">
        <v>300</v>
      </c>
      <c r="U26" s="21">
        <v>3</v>
      </c>
      <c r="V26" s="22">
        <v>0.75</v>
      </c>
      <c r="X26" s="25"/>
    </row>
    <row r="27" spans="4:25" ht="24" x14ac:dyDescent="0.65">
      <c r="D27" s="13" t="s">
        <v>97</v>
      </c>
      <c r="E27" s="17">
        <v>400</v>
      </c>
      <c r="O27" s="27"/>
      <c r="P27" s="1"/>
      <c r="Q27" s="27"/>
      <c r="R27" s="1"/>
      <c r="S27" s="27"/>
      <c r="T27" s="1"/>
      <c r="U27" s="8" t="str">
        <f>"3."&amp;0+ROW(A1)</f>
        <v>3.1</v>
      </c>
      <c r="V27" s="22">
        <v>0.745</v>
      </c>
      <c r="X27" s="19"/>
    </row>
    <row r="28" spans="4:25" ht="24" x14ac:dyDescent="0.65">
      <c r="D28" s="13" t="s">
        <v>98</v>
      </c>
      <c r="E28" s="17">
        <v>400</v>
      </c>
      <c r="O28" s="27"/>
      <c r="P28" s="1"/>
      <c r="Q28" s="27"/>
      <c r="R28" s="1"/>
      <c r="S28" s="27"/>
      <c r="T28" s="1"/>
      <c r="U28" s="8" t="str">
        <f t="shared" ref="U28:U35" si="3">"3."&amp;0+ROW(A2)</f>
        <v>3.2</v>
      </c>
      <c r="V28" s="22">
        <v>0.74</v>
      </c>
      <c r="X28" s="19"/>
    </row>
    <row r="29" spans="4:25" ht="24" x14ac:dyDescent="0.65">
      <c r="D29" s="13" t="s">
        <v>99</v>
      </c>
      <c r="E29" s="17">
        <v>400</v>
      </c>
      <c r="O29" s="2"/>
      <c r="P29" s="4"/>
      <c r="Q29" s="2"/>
      <c r="R29" s="4"/>
      <c r="S29" s="2"/>
      <c r="T29" s="4"/>
      <c r="U29" s="8" t="str">
        <f t="shared" si="3"/>
        <v>3.3</v>
      </c>
      <c r="V29" s="22">
        <v>0.73499999999999999</v>
      </c>
      <c r="X29" s="19"/>
    </row>
    <row r="30" spans="4:25" ht="24" x14ac:dyDescent="0.65">
      <c r="D30" s="13" t="s">
        <v>100</v>
      </c>
      <c r="E30" s="17">
        <v>400</v>
      </c>
      <c r="O30" s="2"/>
      <c r="P30" s="4"/>
      <c r="Q30" s="2"/>
      <c r="R30" s="4"/>
      <c r="S30" s="2"/>
      <c r="T30" s="4"/>
      <c r="U30" s="8" t="str">
        <f t="shared" si="3"/>
        <v>3.4</v>
      </c>
      <c r="V30" s="22">
        <v>0.73</v>
      </c>
    </row>
    <row r="31" spans="4:25" ht="24" x14ac:dyDescent="0.65">
      <c r="D31" s="18" t="s">
        <v>115</v>
      </c>
      <c r="E31" s="17">
        <v>400</v>
      </c>
      <c r="O31" s="2"/>
      <c r="P31" s="4"/>
      <c r="Q31" s="2"/>
      <c r="R31" s="4"/>
      <c r="S31" s="2"/>
      <c r="T31" s="4"/>
      <c r="U31" s="8" t="str">
        <f t="shared" si="3"/>
        <v>3.5</v>
      </c>
      <c r="V31" s="22">
        <v>0.72499999999999998</v>
      </c>
    </row>
    <row r="32" spans="4:25" ht="24" x14ac:dyDescent="0.65">
      <c r="D32" s="15" t="s">
        <v>101</v>
      </c>
      <c r="E32" s="14">
        <v>500</v>
      </c>
      <c r="O32" s="2"/>
      <c r="P32" s="4"/>
      <c r="Q32" s="2"/>
      <c r="R32" s="4"/>
      <c r="S32" s="2"/>
      <c r="T32" s="4"/>
      <c r="U32" s="8" t="str">
        <f t="shared" si="3"/>
        <v>3.6</v>
      </c>
      <c r="V32" s="22">
        <v>0.72</v>
      </c>
    </row>
    <row r="33" spans="4:22" ht="24" x14ac:dyDescent="0.65">
      <c r="D33" s="15" t="s">
        <v>89</v>
      </c>
      <c r="E33" s="14">
        <v>500</v>
      </c>
      <c r="O33" s="2"/>
      <c r="P33" s="4"/>
      <c r="Q33" s="2"/>
      <c r="R33" s="4"/>
      <c r="S33" s="2"/>
      <c r="T33" s="4"/>
      <c r="U33" s="8" t="str">
        <f t="shared" si="3"/>
        <v>3.7</v>
      </c>
      <c r="V33" s="22">
        <v>0.71499999999999997</v>
      </c>
    </row>
    <row r="34" spans="4:22" ht="24" x14ac:dyDescent="0.65">
      <c r="D34" s="15" t="s">
        <v>102</v>
      </c>
      <c r="E34" s="14">
        <v>500</v>
      </c>
      <c r="O34" s="2"/>
      <c r="P34" s="4"/>
      <c r="Q34" s="2"/>
      <c r="R34" s="4"/>
      <c r="S34" s="2"/>
      <c r="T34" s="4"/>
      <c r="U34" s="8" t="str">
        <f>"3."&amp;0+ROW(A8)</f>
        <v>3.8</v>
      </c>
      <c r="V34" s="22">
        <v>0.71</v>
      </c>
    </row>
    <row r="35" spans="4:22" ht="24" x14ac:dyDescent="0.65">
      <c r="D35" s="15" t="s">
        <v>103</v>
      </c>
      <c r="E35" s="14">
        <v>500</v>
      </c>
      <c r="U35" s="8" t="str">
        <f t="shared" si="3"/>
        <v>3.9</v>
      </c>
      <c r="V35" s="22">
        <v>0.70499999999999996</v>
      </c>
    </row>
    <row r="36" spans="4:22" ht="24" x14ac:dyDescent="0.65">
      <c r="D36" s="15" t="s">
        <v>104</v>
      </c>
      <c r="E36" s="14">
        <v>500</v>
      </c>
      <c r="O36" s="27"/>
      <c r="P36" s="1"/>
      <c r="Q36" s="27"/>
      <c r="R36" s="1"/>
      <c r="S36" s="27"/>
      <c r="T36" s="1"/>
      <c r="U36" s="21">
        <v>4</v>
      </c>
      <c r="V36" s="22">
        <v>0.7</v>
      </c>
    </row>
    <row r="37" spans="4:22" ht="24" x14ac:dyDescent="0.65">
      <c r="D37" s="15" t="s">
        <v>105</v>
      </c>
      <c r="E37" s="14">
        <v>500</v>
      </c>
      <c r="O37" s="27"/>
      <c r="P37" s="1"/>
      <c r="Q37" s="27"/>
      <c r="R37" s="1"/>
      <c r="S37" s="27"/>
      <c r="T37" s="1"/>
      <c r="U37" s="21">
        <v>4.5</v>
      </c>
      <c r="V37" s="22">
        <v>0.69</v>
      </c>
    </row>
    <row r="38" spans="4:22" ht="24" x14ac:dyDescent="0.65">
      <c r="O38" s="2"/>
      <c r="P38" s="4"/>
      <c r="Q38" s="2"/>
      <c r="R38" s="4"/>
      <c r="S38" s="2"/>
      <c r="T38" s="4"/>
      <c r="U38" s="21">
        <v>5</v>
      </c>
      <c r="V38" s="22">
        <v>0.68</v>
      </c>
    </row>
    <row r="39" spans="4:22" ht="24" x14ac:dyDescent="0.65">
      <c r="O39" s="2"/>
      <c r="P39" s="4"/>
      <c r="Q39" s="2"/>
      <c r="R39" s="4"/>
      <c r="S39" s="2"/>
      <c r="T39" s="4"/>
      <c r="U39" s="21">
        <v>5.5</v>
      </c>
      <c r="V39" s="22">
        <v>0.67300000000000004</v>
      </c>
    </row>
    <row r="40" spans="4:22" ht="24" x14ac:dyDescent="0.65">
      <c r="O40" s="2"/>
      <c r="P40" s="4"/>
      <c r="Q40" s="2"/>
      <c r="R40" s="4"/>
      <c r="S40" s="2"/>
      <c r="T40" s="4"/>
      <c r="U40" s="21">
        <v>6</v>
      </c>
      <c r="V40" s="22">
        <v>0.66500000000000004</v>
      </c>
    </row>
    <row r="41" spans="4:22" ht="24" x14ac:dyDescent="0.65">
      <c r="O41" s="2"/>
      <c r="P41" s="4"/>
      <c r="Q41" s="2"/>
      <c r="R41" s="4"/>
      <c r="S41" s="2"/>
      <c r="T41" s="4"/>
      <c r="U41" s="21">
        <v>6.5</v>
      </c>
      <c r="V41" s="22">
        <v>0.65800000000000003</v>
      </c>
    </row>
    <row r="42" spans="4:22" ht="24" x14ac:dyDescent="0.65">
      <c r="O42" s="2"/>
      <c r="P42" s="4"/>
      <c r="Q42" s="2"/>
      <c r="R42" s="4"/>
      <c r="S42" s="2"/>
      <c r="T42" s="4"/>
      <c r="U42" s="21">
        <v>7</v>
      </c>
      <c r="V42" s="22">
        <v>0.65</v>
      </c>
    </row>
    <row r="43" spans="4:22" ht="24" x14ac:dyDescent="0.65">
      <c r="O43" s="2"/>
      <c r="P43" s="4"/>
      <c r="Q43" s="2"/>
      <c r="R43" s="4"/>
      <c r="S43" s="2"/>
      <c r="T43" s="4"/>
      <c r="U43" s="21">
        <v>9</v>
      </c>
      <c r="V43" s="22">
        <v>0.63700000000000001</v>
      </c>
    </row>
    <row r="44" spans="4:22" ht="24" x14ac:dyDescent="0.65">
      <c r="U44" s="8">
        <v>10</v>
      </c>
      <c r="V44" s="22">
        <v>0.63</v>
      </c>
    </row>
    <row r="45" spans="4:22" ht="24" x14ac:dyDescent="0.65">
      <c r="O45" s="27"/>
      <c r="P45" s="1"/>
      <c r="Q45" s="27"/>
      <c r="R45" s="1"/>
      <c r="S45" s="27"/>
      <c r="T45" s="1"/>
      <c r="U45" s="8" t="s">
        <v>150</v>
      </c>
      <c r="V45" s="22">
        <v>0.59</v>
      </c>
    </row>
    <row r="46" spans="4:22" ht="24" x14ac:dyDescent="0.65">
      <c r="O46" s="27"/>
      <c r="P46" s="1"/>
      <c r="Q46" s="27"/>
      <c r="R46" s="1"/>
      <c r="S46" s="27"/>
      <c r="T46" s="1"/>
      <c r="U46" s="19"/>
      <c r="V46" s="20"/>
    </row>
    <row r="47" spans="4:22" ht="24" x14ac:dyDescent="0.65">
      <c r="O47" s="2"/>
      <c r="P47" s="4"/>
      <c r="Q47" s="2"/>
      <c r="R47" s="4"/>
      <c r="S47" s="2"/>
      <c r="T47" s="4"/>
      <c r="U47" s="4"/>
    </row>
    <row r="48" spans="4:22" ht="24" x14ac:dyDescent="0.65">
      <c r="O48" s="2"/>
      <c r="P48" s="4"/>
      <c r="Q48" s="2"/>
      <c r="R48" s="4"/>
      <c r="S48" s="2"/>
      <c r="T48" s="4"/>
      <c r="U48" s="4"/>
    </row>
    <row r="49" spans="15:21" ht="24" x14ac:dyDescent="0.65">
      <c r="O49" s="2"/>
      <c r="P49" s="4"/>
      <c r="Q49" s="2"/>
      <c r="R49" s="4"/>
      <c r="S49" s="2"/>
      <c r="T49" s="4"/>
      <c r="U49" s="4"/>
    </row>
    <row r="50" spans="15:21" ht="24" x14ac:dyDescent="0.65">
      <c r="O50" s="2"/>
      <c r="P50" s="4"/>
      <c r="Q50" s="2"/>
      <c r="R50" s="4"/>
      <c r="S50" s="2"/>
      <c r="T50" s="4"/>
      <c r="U50" s="4"/>
    </row>
    <row r="51" spans="15:21" ht="24" x14ac:dyDescent="0.65">
      <c r="O51" s="2"/>
      <c r="P51" s="4"/>
      <c r="Q51" s="2"/>
      <c r="R51" s="4"/>
      <c r="S51" s="2"/>
      <c r="T51" s="4"/>
      <c r="U51" s="4"/>
    </row>
    <row r="52" spans="15:21" ht="24" x14ac:dyDescent="0.65">
      <c r="O52" s="2"/>
      <c r="P52" s="4"/>
      <c r="Q52" s="2"/>
      <c r="R52" s="4"/>
      <c r="S52" s="2"/>
      <c r="T52" s="4"/>
      <c r="U52" s="4"/>
    </row>
    <row r="53" spans="15:21" ht="24" x14ac:dyDescent="0.65">
      <c r="U53" s="4"/>
    </row>
    <row r="54" spans="15:21" ht="24" x14ac:dyDescent="0.65">
      <c r="O54" s="27"/>
      <c r="P54" s="1"/>
      <c r="Q54" s="27"/>
      <c r="R54" s="1"/>
      <c r="S54" s="27"/>
      <c r="T54" s="1"/>
      <c r="U54" s="4"/>
    </row>
    <row r="55" spans="15:21" ht="24" x14ac:dyDescent="0.65">
      <c r="O55" s="27"/>
      <c r="P55" s="1"/>
      <c r="Q55" s="27"/>
      <c r="R55" s="1"/>
      <c r="S55" s="27"/>
      <c r="T55" s="1"/>
      <c r="U55" s="4"/>
    </row>
    <row r="56" spans="15:21" ht="24" x14ac:dyDescent="0.65">
      <c r="O56" s="2"/>
      <c r="P56" s="4"/>
      <c r="Q56" s="2"/>
      <c r="R56" s="4"/>
      <c r="S56" s="2"/>
      <c r="T56" s="4"/>
    </row>
    <row r="57" spans="15:21" ht="24" x14ac:dyDescent="0.65">
      <c r="O57" s="2"/>
      <c r="P57" s="4"/>
      <c r="Q57" s="2"/>
      <c r="R57" s="4"/>
      <c r="S57" s="2"/>
      <c r="T57" s="4"/>
    </row>
    <row r="58" spans="15:21" ht="24" x14ac:dyDescent="0.65">
      <c r="O58" s="2"/>
      <c r="P58" s="4"/>
      <c r="Q58" s="2"/>
      <c r="R58" s="4"/>
      <c r="S58" s="2"/>
      <c r="T58" s="4"/>
    </row>
    <row r="59" spans="15:21" ht="24" x14ac:dyDescent="0.65">
      <c r="O59" s="2"/>
      <c r="P59" s="4"/>
      <c r="Q59" s="2"/>
      <c r="R59" s="4"/>
      <c r="S59" s="2"/>
      <c r="T59" s="4"/>
    </row>
    <row r="60" spans="15:21" ht="24" x14ac:dyDescent="0.65">
      <c r="O60" s="2"/>
      <c r="P60" s="4"/>
      <c r="Q60" s="2"/>
      <c r="R60" s="4"/>
      <c r="S60" s="2"/>
      <c r="T60" s="4"/>
    </row>
    <row r="61" spans="15:21" ht="24" x14ac:dyDescent="0.65">
      <c r="O61" s="2"/>
      <c r="P61" s="4"/>
      <c r="Q61" s="2"/>
      <c r="R61" s="4"/>
      <c r="S61" s="2"/>
      <c r="T61" s="4"/>
    </row>
  </sheetData>
  <mergeCells count="22">
    <mergeCell ref="U4:V4"/>
    <mergeCell ref="X4:Y4"/>
    <mergeCell ref="O54:O55"/>
    <mergeCell ref="Q54:Q55"/>
    <mergeCell ref="S54:S55"/>
    <mergeCell ref="O36:O37"/>
    <mergeCell ref="Q36:Q37"/>
    <mergeCell ref="S36:S37"/>
    <mergeCell ref="O45:O46"/>
    <mergeCell ref="Q45:Q46"/>
    <mergeCell ref="S45:S46"/>
    <mergeCell ref="O18:O19"/>
    <mergeCell ref="S18:S19"/>
    <mergeCell ref="O27:O28"/>
    <mergeCell ref="Q27:Q28"/>
    <mergeCell ref="S27:S28"/>
    <mergeCell ref="AB2:AD2"/>
    <mergeCell ref="O2:O3"/>
    <mergeCell ref="P2:R2"/>
    <mergeCell ref="S2:U2"/>
    <mergeCell ref="V2:X2"/>
    <mergeCell ref="Y2:AA2"/>
  </mergeCells>
  <dataValidations disablePrompts="1" count="1">
    <dataValidation type="list" allowBlank="1" showInputMessage="1" showErrorMessage="1" sqref="D3:D5" xr:uid="{00000000-0002-0000-0A00-000000000000}">
      <formula1>$B$4:$B$6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topLeftCell="A13" workbookViewId="0">
      <selection activeCell="G17" sqref="G17"/>
    </sheetView>
  </sheetViews>
  <sheetFormatPr defaultRowHeight="23.4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10</vt:i4>
      </vt:variant>
    </vt:vector>
  </HeadingPairs>
  <TitlesOfParts>
    <vt:vector size="22" baseType="lpstr">
      <vt:lpstr>Simple Stair ท้องเรียบ</vt:lpstr>
      <vt:lpstr>Simple Stair พับผ้า</vt:lpstr>
      <vt:lpstr>CANTILEVER Stair ท้องเรียบ</vt:lpstr>
      <vt:lpstr>CANTILEVER Stair พับผ้า </vt:lpstr>
      <vt:lpstr>บันไดมีคานแม่บันได ท้องเรียบ</vt:lpstr>
      <vt:lpstr>บันไดมีคานแม่บันได พับผ้า</vt:lpstr>
      <vt:lpstr>บันไดแบบยื่นจากคานกลาง</vt:lpstr>
      <vt:lpstr>บันไดเวียน ท้องเรียบ</vt:lpstr>
      <vt:lpstr>บันไดเวียน พับผ้า</vt:lpstr>
      <vt:lpstr>บันไดชานพักลอย</vt:lpstr>
      <vt:lpstr>Data</vt:lpstr>
      <vt:lpstr>Sheet1</vt:lpstr>
      <vt:lpstr>'CANTILEVER Stair ท้องเรียบ'!Print_Area</vt:lpstr>
      <vt:lpstr>'CANTILEVER Stair พับผ้า '!Print_Area</vt:lpstr>
      <vt:lpstr>'Simple Stair ท้องเรียบ'!Print_Area</vt:lpstr>
      <vt:lpstr>'Simple Stair พับผ้า'!Print_Area</vt:lpstr>
      <vt:lpstr>บันไดชานพักลอย!Print_Area</vt:lpstr>
      <vt:lpstr>บันไดแบบยื่นจากคานกลาง!Print_Area</vt:lpstr>
      <vt:lpstr>'บันไดมีคานแม่บันได ท้องเรียบ'!Print_Area</vt:lpstr>
      <vt:lpstr>'บันไดมีคานแม่บันได พับผ้า'!Print_Area</vt:lpstr>
      <vt:lpstr>'บันไดเวียน ท้องเรียบ'!Print_Area</vt:lpstr>
      <vt:lpstr>'บันไดเวียน พับผ้า'!Print_Area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NARADON CHAOSUAN</cp:lastModifiedBy>
  <cp:lastPrinted>2023-03-19T13:24:12Z</cp:lastPrinted>
  <dcterms:created xsi:type="dcterms:W3CDTF">2023-02-06T12:53:48Z</dcterms:created>
  <dcterms:modified xsi:type="dcterms:W3CDTF">2023-09-21T09:53:54Z</dcterms:modified>
</cp:coreProperties>
</file>